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2 кв 2019\ОТПРАВКА\"/>
    </mc:Choice>
  </mc:AlternateContent>
  <bookViews>
    <workbookView xWindow="0" yWindow="0" windowWidth="17070" windowHeight="12150" tabRatio="887"/>
  </bookViews>
  <sheets>
    <sheet name="МРСКСибири" sheetId="11" r:id="rId1"/>
    <sheet name="АЭ" sheetId="2" r:id="rId2"/>
    <sheet name="БЭ" sheetId="3" r:id="rId3"/>
    <sheet name="ГАЭС" sheetId="4" r:id="rId4"/>
    <sheet name="КЭ" sheetId="5" r:id="rId5"/>
    <sheet name="КУЭ" sheetId="6" r:id="rId6"/>
    <sheet name="ОЭ" sheetId="7" r:id="rId7"/>
    <sheet name="ХЭ" sheetId="8" r:id="rId8"/>
    <sheet name="ЧЭ" sheetId="9" r:id="rId9"/>
    <sheet name="ИА" sheetId="10" r:id="rId10"/>
  </sheets>
  <definedNames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9" hidden="1">ИА!$A$1:$H$459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0" hidden="1">МРСКСибири!$A$1:$H$459</definedName>
    <definedName name="Z_500C2F4F_1743_499A_A051_20565DBF52B2_.wvu.PrintArea" localSheetId="6" hidden="1">ОЭ!$A$1:$H$459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9">ИА!$19:$21</definedName>
    <definedName name="_xlnm.Print_Titles" localSheetId="5">КУЭ!$19:$21</definedName>
    <definedName name="_xlnm.Print_Titles" localSheetId="4">КЭ!$19:$21</definedName>
    <definedName name="_xlnm.Print_Titles" localSheetId="0">МРСКСибири!$19:$21</definedName>
    <definedName name="_xlnm.Print_Titles" localSheetId="6">ОЭ!$19:$21</definedName>
    <definedName name="_xlnm.Print_Titles" localSheetId="7">ХЭ!$19:$21</definedName>
    <definedName name="_xlnm.Print_Titles" localSheetId="8">ЧЭ!$19:$21</definedName>
    <definedName name="_xlnm.Print_Area" localSheetId="1">АЭ!$A$1:$H$459</definedName>
    <definedName name="_xlnm.Print_Area" localSheetId="2">БЭ!$A$1:$H$459</definedName>
    <definedName name="_xlnm.Print_Area" localSheetId="3">ГАЭС!$A$1:$H$459</definedName>
    <definedName name="_xlnm.Print_Area" localSheetId="9">ИА!$A$1:$H$459</definedName>
    <definedName name="_xlnm.Print_Area" localSheetId="5">КУЭ!$A$1:$H$459</definedName>
    <definedName name="_xlnm.Print_Area" localSheetId="4">КЭ!$A$1:$H$459</definedName>
    <definedName name="_xlnm.Print_Area" localSheetId="0">МРСКСибири!$A$1:$H$460</definedName>
    <definedName name="_xlnm.Print_Area" localSheetId="6">ОЭ!$A$1:$H$459</definedName>
    <definedName name="_xlnm.Print_Area" localSheetId="7">ХЭ!$A$1:$H$460</definedName>
    <definedName name="_xlnm.Print_Area" localSheetId="8">ЧЭ!$A$1:$H$459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6" i="8" l="1"/>
  <c r="G446" i="8" s="1"/>
  <c r="F387" i="8"/>
  <c r="G387" i="8" s="1"/>
  <c r="F444" i="2"/>
  <c r="G444" i="2" s="1"/>
  <c r="F451" i="2"/>
  <c r="G451" i="2" s="1"/>
  <c r="F450" i="2"/>
  <c r="G450" i="2" s="1"/>
  <c r="F449" i="2"/>
  <c r="G449" i="2" s="1"/>
  <c r="F448" i="2"/>
  <c r="G448" i="2" s="1"/>
  <c r="E448" i="2"/>
  <c r="F447" i="2"/>
  <c r="G447" i="2" s="1"/>
  <c r="F445" i="2"/>
  <c r="G445" i="2" s="1"/>
  <c r="F442" i="2"/>
  <c r="G442" i="2" s="1"/>
  <c r="F441" i="2"/>
  <c r="G441" i="2" s="1"/>
  <c r="F440" i="2"/>
  <c r="G440" i="2" s="1"/>
  <c r="G439" i="2"/>
  <c r="F439" i="2"/>
  <c r="F438" i="2"/>
  <c r="G438" i="2" s="1"/>
  <c r="F437" i="2"/>
  <c r="G437" i="2" s="1"/>
  <c r="E436" i="2"/>
  <c r="F436" i="2" s="1"/>
  <c r="G436" i="2" s="1"/>
  <c r="F435" i="2"/>
  <c r="G435" i="2" s="1"/>
  <c r="F434" i="2"/>
  <c r="G434" i="2" s="1"/>
  <c r="F433" i="2"/>
  <c r="G433" i="2" s="1"/>
  <c r="F430" i="2"/>
  <c r="G430" i="2" s="1"/>
  <c r="G429" i="2"/>
  <c r="F429" i="2"/>
  <c r="E428" i="2"/>
  <c r="F428" i="2" s="1"/>
  <c r="G428" i="2" s="1"/>
  <c r="F427" i="2"/>
  <c r="G427" i="2" s="1"/>
  <c r="G426" i="2"/>
  <c r="F426" i="2"/>
  <c r="G425" i="2"/>
  <c r="F425" i="2"/>
  <c r="E424" i="2"/>
  <c r="F424" i="2" s="1"/>
  <c r="G424" i="2" s="1"/>
  <c r="F423" i="2"/>
  <c r="G423" i="2" s="1"/>
  <c r="F422" i="2"/>
  <c r="G422" i="2" s="1"/>
  <c r="F421" i="2"/>
  <c r="G421" i="2" s="1"/>
  <c r="F420" i="2"/>
  <c r="G420" i="2" s="1"/>
  <c r="F419" i="2"/>
  <c r="G419" i="2" s="1"/>
  <c r="F418" i="2"/>
  <c r="G418" i="2" s="1"/>
  <c r="G417" i="2"/>
  <c r="F417" i="2"/>
  <c r="F416" i="2"/>
  <c r="G416" i="2" s="1"/>
  <c r="E415" i="2"/>
  <c r="G413" i="2"/>
  <c r="F413" i="2"/>
  <c r="G412" i="2"/>
  <c r="F412" i="2"/>
  <c r="G411" i="2"/>
  <c r="F411" i="2"/>
  <c r="E410" i="2"/>
  <c r="F410" i="2" s="1"/>
  <c r="G410" i="2" s="1"/>
  <c r="F409" i="2"/>
  <c r="G409" i="2" s="1"/>
  <c r="F408" i="2"/>
  <c r="G408" i="2" s="1"/>
  <c r="F407" i="2"/>
  <c r="G407" i="2" s="1"/>
  <c r="G405" i="2"/>
  <c r="F405" i="2"/>
  <c r="G404" i="2"/>
  <c r="F404" i="2"/>
  <c r="G403" i="2"/>
  <c r="F403" i="2"/>
  <c r="G402" i="2"/>
  <c r="F402" i="2"/>
  <c r="E401" i="2"/>
  <c r="F398" i="2"/>
  <c r="G398" i="2" s="1"/>
  <c r="F397" i="2"/>
  <c r="G397" i="2" s="1"/>
  <c r="F396" i="2"/>
  <c r="G396" i="2" s="1"/>
  <c r="F395" i="2"/>
  <c r="G395" i="2" s="1"/>
  <c r="E394" i="2"/>
  <c r="F394" i="2" s="1"/>
  <c r="G394" i="2" s="1"/>
  <c r="F393" i="2"/>
  <c r="G393" i="2" s="1"/>
  <c r="G392" i="2"/>
  <c r="F392" i="2"/>
  <c r="E391" i="2"/>
  <c r="F391" i="2" s="1"/>
  <c r="G391" i="2" s="1"/>
  <c r="F390" i="2"/>
  <c r="G390" i="2" s="1"/>
  <c r="F389" i="2"/>
  <c r="G389" i="2" s="1"/>
  <c r="G387" i="2"/>
  <c r="F387" i="2"/>
  <c r="F386" i="2"/>
  <c r="G386" i="2" s="1"/>
  <c r="F385" i="2"/>
  <c r="G385" i="2" s="1"/>
  <c r="G383" i="2"/>
  <c r="F383" i="2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E377" i="2"/>
  <c r="F451" i="3"/>
  <c r="G451" i="3" s="1"/>
  <c r="F450" i="3"/>
  <c r="G450" i="3" s="1"/>
  <c r="F449" i="3"/>
  <c r="G449" i="3" s="1"/>
  <c r="E448" i="3"/>
  <c r="F448" i="3" s="1"/>
  <c r="G448" i="3" s="1"/>
  <c r="F447" i="3"/>
  <c r="G447" i="3" s="1"/>
  <c r="F444" i="3"/>
  <c r="G444" i="3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E436" i="3"/>
  <c r="F435" i="3"/>
  <c r="G435" i="3" s="1"/>
  <c r="F434" i="3"/>
  <c r="G434" i="3" s="1"/>
  <c r="G433" i="3"/>
  <c r="F433" i="3"/>
  <c r="F432" i="3"/>
  <c r="G432" i="3" s="1"/>
  <c r="F429" i="3"/>
  <c r="G429" i="3" s="1"/>
  <c r="F426" i="3"/>
  <c r="G426" i="3" s="1"/>
  <c r="F425" i="3"/>
  <c r="G425" i="3" s="1"/>
  <c r="E424" i="3"/>
  <c r="F424" i="3" s="1"/>
  <c r="G424" i="3" s="1"/>
  <c r="G423" i="3"/>
  <c r="F423" i="3"/>
  <c r="F422" i="3"/>
  <c r="G422" i="3" s="1"/>
  <c r="G421" i="3"/>
  <c r="F421" i="3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E415" i="3"/>
  <c r="F413" i="3"/>
  <c r="G413" i="3" s="1"/>
  <c r="F412" i="3"/>
  <c r="G412" i="3" s="1"/>
  <c r="F411" i="3"/>
  <c r="G411" i="3" s="1"/>
  <c r="E410" i="3"/>
  <c r="F410" i="3" s="1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E401" i="3"/>
  <c r="E400" i="3"/>
  <c r="F398" i="3"/>
  <c r="G398" i="3" s="1"/>
  <c r="G397" i="3"/>
  <c r="F397" i="3"/>
  <c r="F396" i="3"/>
  <c r="G396" i="3" s="1"/>
  <c r="F395" i="3"/>
  <c r="G395" i="3" s="1"/>
  <c r="E394" i="3"/>
  <c r="F394" i="3" s="1"/>
  <c r="G394" i="3" s="1"/>
  <c r="F393" i="3"/>
  <c r="G393" i="3" s="1"/>
  <c r="F392" i="3"/>
  <c r="G392" i="3" s="1"/>
  <c r="F391" i="3"/>
  <c r="G391" i="3" s="1"/>
  <c r="E391" i="3"/>
  <c r="G390" i="3"/>
  <c r="F390" i="3"/>
  <c r="G389" i="3"/>
  <c r="F389" i="3"/>
  <c r="F387" i="3"/>
  <c r="G387" i="3" s="1"/>
  <c r="F386" i="3"/>
  <c r="G386" i="3" s="1"/>
  <c r="F385" i="3"/>
  <c r="G385" i="3" s="1"/>
  <c r="E384" i="3"/>
  <c r="F384" i="3" s="1"/>
  <c r="G384" i="3" s="1"/>
  <c r="F383" i="3"/>
  <c r="G383" i="3" s="1"/>
  <c r="F381" i="3"/>
  <c r="G381" i="3" s="1"/>
  <c r="F380" i="3"/>
  <c r="G380" i="3" s="1"/>
  <c r="F379" i="3"/>
  <c r="G379" i="3" s="1"/>
  <c r="G378" i="3"/>
  <c r="F378" i="3"/>
  <c r="E377" i="3"/>
  <c r="F377" i="3" s="1"/>
  <c r="G377" i="3" s="1"/>
  <c r="F451" i="4"/>
  <c r="G451" i="4" s="1"/>
  <c r="F450" i="4"/>
  <c r="G450" i="4" s="1"/>
  <c r="F449" i="4"/>
  <c r="G449" i="4" s="1"/>
  <c r="E448" i="4"/>
  <c r="F448" i="4" s="1"/>
  <c r="G448" i="4" s="1"/>
  <c r="F447" i="4"/>
  <c r="G447" i="4" s="1"/>
  <c r="F445" i="4"/>
  <c r="G445" i="4" s="1"/>
  <c r="F444" i="4"/>
  <c r="G444" i="4" s="1"/>
  <c r="G442" i="4"/>
  <c r="F442" i="4"/>
  <c r="F441" i="4"/>
  <c r="G441" i="4" s="1"/>
  <c r="F440" i="4"/>
  <c r="G440" i="4" s="1"/>
  <c r="F439" i="4"/>
  <c r="G439" i="4" s="1"/>
  <c r="G438" i="4"/>
  <c r="F438" i="4"/>
  <c r="F437" i="4"/>
  <c r="G437" i="4" s="1"/>
  <c r="G436" i="4"/>
  <c r="F436" i="4"/>
  <c r="E436" i="4"/>
  <c r="F435" i="4"/>
  <c r="G435" i="4" s="1"/>
  <c r="F434" i="4"/>
  <c r="G434" i="4" s="1"/>
  <c r="F433" i="4"/>
  <c r="G433" i="4" s="1"/>
  <c r="F432" i="4"/>
  <c r="E431" i="4"/>
  <c r="F431" i="4" s="1"/>
  <c r="G429" i="4"/>
  <c r="F429" i="4"/>
  <c r="F427" i="4"/>
  <c r="G427" i="4" s="1"/>
  <c r="F426" i="4"/>
  <c r="G426" i="4" s="1"/>
  <c r="F425" i="4"/>
  <c r="G425" i="4" s="1"/>
  <c r="F424" i="4"/>
  <c r="G424" i="4" s="1"/>
  <c r="E424" i="4"/>
  <c r="F423" i="4"/>
  <c r="G423" i="4" s="1"/>
  <c r="F422" i="4"/>
  <c r="G422" i="4" s="1"/>
  <c r="F421" i="4"/>
  <c r="G421" i="4" s="1"/>
  <c r="F420" i="4"/>
  <c r="G420" i="4" s="1"/>
  <c r="G419" i="4"/>
  <c r="F419" i="4"/>
  <c r="F418" i="4"/>
  <c r="G418" i="4" s="1"/>
  <c r="F417" i="4"/>
  <c r="G417" i="4" s="1"/>
  <c r="F416" i="4"/>
  <c r="G416" i="4" s="1"/>
  <c r="E415" i="4"/>
  <c r="F413" i="4"/>
  <c r="G413" i="4" s="1"/>
  <c r="F412" i="4"/>
  <c r="G412" i="4" s="1"/>
  <c r="F411" i="4"/>
  <c r="G411" i="4" s="1"/>
  <c r="E410" i="4"/>
  <c r="F410" i="4" s="1"/>
  <c r="G410" i="4" s="1"/>
  <c r="F409" i="4"/>
  <c r="G409" i="4" s="1"/>
  <c r="G408" i="4"/>
  <c r="F408" i="4"/>
  <c r="F407" i="4"/>
  <c r="G407" i="4" s="1"/>
  <c r="F405" i="4"/>
  <c r="G405" i="4" s="1"/>
  <c r="F404" i="4"/>
  <c r="G404" i="4" s="1"/>
  <c r="G403" i="4"/>
  <c r="F403" i="4"/>
  <c r="F402" i="4"/>
  <c r="G402" i="4" s="1"/>
  <c r="E401" i="4"/>
  <c r="F401" i="4" s="1"/>
  <c r="G401" i="4" s="1"/>
  <c r="G398" i="4"/>
  <c r="F398" i="4"/>
  <c r="F397" i="4"/>
  <c r="G397" i="4" s="1"/>
  <c r="G396" i="4"/>
  <c r="F396" i="4"/>
  <c r="F395" i="4"/>
  <c r="G395" i="4" s="1"/>
  <c r="E394" i="4"/>
  <c r="F394" i="4" s="1"/>
  <c r="G394" i="4" s="1"/>
  <c r="G393" i="4"/>
  <c r="F393" i="4"/>
  <c r="F392" i="4"/>
  <c r="G392" i="4" s="1"/>
  <c r="E391" i="4"/>
  <c r="F391" i="4" s="1"/>
  <c r="G391" i="4" s="1"/>
  <c r="F390" i="4"/>
  <c r="G390" i="4" s="1"/>
  <c r="F389" i="4"/>
  <c r="G389" i="4" s="1"/>
  <c r="F386" i="4"/>
  <c r="G386" i="4" s="1"/>
  <c r="F385" i="4"/>
  <c r="G385" i="4" s="1"/>
  <c r="F383" i="4"/>
  <c r="G383" i="4" s="1"/>
  <c r="F382" i="4"/>
  <c r="G382" i="4" s="1"/>
  <c r="G381" i="4"/>
  <c r="F381" i="4"/>
  <c r="F380" i="4"/>
  <c r="G380" i="4" s="1"/>
  <c r="F379" i="4"/>
  <c r="G379" i="4" s="1"/>
  <c r="F378" i="4"/>
  <c r="G378" i="4" s="1"/>
  <c r="E377" i="4"/>
  <c r="F377" i="4" s="1"/>
  <c r="G377" i="4" s="1"/>
  <c r="F451" i="5"/>
  <c r="G451" i="5" s="1"/>
  <c r="F450" i="5"/>
  <c r="G450" i="5" s="1"/>
  <c r="F449" i="5"/>
  <c r="G449" i="5" s="1"/>
  <c r="E448" i="5"/>
  <c r="F448" i="5" s="1"/>
  <c r="G448" i="5" s="1"/>
  <c r="F447" i="5"/>
  <c r="G447" i="5" s="1"/>
  <c r="F445" i="5"/>
  <c r="G445" i="5" s="1"/>
  <c r="F444" i="5"/>
  <c r="G444" i="5" s="1"/>
  <c r="F442" i="5"/>
  <c r="G442" i="5" s="1"/>
  <c r="F441" i="5"/>
  <c r="G441" i="5" s="1"/>
  <c r="F440" i="5"/>
  <c r="G440" i="5" s="1"/>
  <c r="F439" i="5"/>
  <c r="G439" i="5" s="1"/>
  <c r="F438" i="5"/>
  <c r="G438" i="5" s="1"/>
  <c r="F437" i="5"/>
  <c r="G437" i="5" s="1"/>
  <c r="F436" i="5"/>
  <c r="G436" i="5" s="1"/>
  <c r="E436" i="5"/>
  <c r="G435" i="5"/>
  <c r="F435" i="5"/>
  <c r="G434" i="5"/>
  <c r="F434" i="5"/>
  <c r="G433" i="5"/>
  <c r="F433" i="5"/>
  <c r="F432" i="5"/>
  <c r="E431" i="5"/>
  <c r="F431" i="5" s="1"/>
  <c r="F429" i="5"/>
  <c r="G429" i="5" s="1"/>
  <c r="F427" i="5"/>
  <c r="G427" i="5" s="1"/>
  <c r="F426" i="5"/>
  <c r="G426" i="5" s="1"/>
  <c r="F425" i="5"/>
  <c r="G425" i="5" s="1"/>
  <c r="F424" i="5"/>
  <c r="G424" i="5" s="1"/>
  <c r="E424" i="5"/>
  <c r="G423" i="5"/>
  <c r="F423" i="5"/>
  <c r="G422" i="5"/>
  <c r="F422" i="5"/>
  <c r="G421" i="5"/>
  <c r="F421" i="5"/>
  <c r="F419" i="5"/>
  <c r="G419" i="5" s="1"/>
  <c r="F418" i="5"/>
  <c r="G418" i="5" s="1"/>
  <c r="F417" i="5"/>
  <c r="G417" i="5" s="1"/>
  <c r="F416" i="5"/>
  <c r="G416" i="5" s="1"/>
  <c r="F415" i="5"/>
  <c r="G415" i="5" s="1"/>
  <c r="E415" i="5"/>
  <c r="F413" i="5"/>
  <c r="G413" i="5" s="1"/>
  <c r="F412" i="5"/>
  <c r="G412" i="5" s="1"/>
  <c r="F411" i="5"/>
  <c r="G411" i="5" s="1"/>
  <c r="E410" i="5"/>
  <c r="F410" i="5" s="1"/>
  <c r="G410" i="5" s="1"/>
  <c r="F409" i="5"/>
  <c r="G409" i="5" s="1"/>
  <c r="G408" i="5"/>
  <c r="F408" i="5"/>
  <c r="F407" i="5"/>
  <c r="G407" i="5" s="1"/>
  <c r="F405" i="5"/>
  <c r="G405" i="5" s="1"/>
  <c r="F404" i="5"/>
  <c r="G404" i="5" s="1"/>
  <c r="F403" i="5"/>
  <c r="G403" i="5" s="1"/>
  <c r="F402" i="5"/>
  <c r="G402" i="5" s="1"/>
  <c r="E401" i="5"/>
  <c r="F401" i="5" s="1"/>
  <c r="G401" i="5" s="1"/>
  <c r="F398" i="5"/>
  <c r="G398" i="5" s="1"/>
  <c r="G397" i="5"/>
  <c r="F397" i="5"/>
  <c r="F396" i="5"/>
  <c r="G396" i="5" s="1"/>
  <c r="F395" i="5"/>
  <c r="G395" i="5" s="1"/>
  <c r="E394" i="5"/>
  <c r="F394" i="5" s="1"/>
  <c r="G394" i="5" s="1"/>
  <c r="F393" i="5"/>
  <c r="G393" i="5" s="1"/>
  <c r="F392" i="5"/>
  <c r="G392" i="5" s="1"/>
  <c r="F391" i="5"/>
  <c r="G391" i="5" s="1"/>
  <c r="E391" i="5"/>
  <c r="G390" i="5"/>
  <c r="F390" i="5"/>
  <c r="G389" i="5"/>
  <c r="F389" i="5"/>
  <c r="F387" i="5"/>
  <c r="G387" i="5" s="1"/>
  <c r="F386" i="5"/>
  <c r="G386" i="5" s="1"/>
  <c r="F385" i="5"/>
  <c r="G385" i="5" s="1"/>
  <c r="E384" i="5"/>
  <c r="F384" i="5" s="1"/>
  <c r="G384" i="5" s="1"/>
  <c r="F383" i="5"/>
  <c r="G383" i="5" s="1"/>
  <c r="F381" i="5"/>
  <c r="G381" i="5" s="1"/>
  <c r="F380" i="5"/>
  <c r="G380" i="5" s="1"/>
  <c r="F379" i="5"/>
  <c r="G379" i="5" s="1"/>
  <c r="G378" i="5"/>
  <c r="F378" i="5"/>
  <c r="E377" i="5"/>
  <c r="F451" i="6"/>
  <c r="G451" i="6" s="1"/>
  <c r="F450" i="6"/>
  <c r="G450" i="6" s="1"/>
  <c r="F449" i="6"/>
  <c r="G449" i="6" s="1"/>
  <c r="E448" i="6"/>
  <c r="F448" i="6" s="1"/>
  <c r="G448" i="6" s="1"/>
  <c r="F447" i="6"/>
  <c r="G447" i="6" s="1"/>
  <c r="F445" i="6"/>
  <c r="G445" i="6" s="1"/>
  <c r="F444" i="6"/>
  <c r="G444" i="6" s="1"/>
  <c r="G442" i="6"/>
  <c r="F442" i="6"/>
  <c r="G441" i="6"/>
  <c r="F441" i="6"/>
  <c r="G440" i="6"/>
  <c r="F440" i="6"/>
  <c r="G439" i="6"/>
  <c r="F439" i="6"/>
  <c r="G438" i="6"/>
  <c r="F438" i="6"/>
  <c r="G437" i="6"/>
  <c r="F437" i="6"/>
  <c r="E436" i="6"/>
  <c r="F436" i="6" s="1"/>
  <c r="G436" i="6" s="1"/>
  <c r="F435" i="6"/>
  <c r="G435" i="6" s="1"/>
  <c r="F434" i="6"/>
  <c r="G434" i="6" s="1"/>
  <c r="F433" i="6"/>
  <c r="G433" i="6" s="1"/>
  <c r="G429" i="6"/>
  <c r="F429" i="6"/>
  <c r="F427" i="6"/>
  <c r="G427" i="6" s="1"/>
  <c r="F426" i="6"/>
  <c r="G426" i="6" s="1"/>
  <c r="G425" i="6"/>
  <c r="F425" i="6"/>
  <c r="E424" i="6"/>
  <c r="F424" i="6" s="1"/>
  <c r="G424" i="6" s="1"/>
  <c r="F423" i="6"/>
  <c r="G423" i="6" s="1"/>
  <c r="F422" i="6"/>
  <c r="G422" i="6" s="1"/>
  <c r="F421" i="6"/>
  <c r="G421" i="6" s="1"/>
  <c r="F420" i="6"/>
  <c r="G420" i="6" s="1"/>
  <c r="F419" i="6"/>
  <c r="G419" i="6" s="1"/>
  <c r="G418" i="6"/>
  <c r="F418" i="6"/>
  <c r="F417" i="6"/>
  <c r="G417" i="6" s="1"/>
  <c r="G416" i="6"/>
  <c r="F416" i="6"/>
  <c r="E415" i="6"/>
  <c r="G413" i="6"/>
  <c r="F413" i="6"/>
  <c r="F412" i="6"/>
  <c r="G412" i="6" s="1"/>
  <c r="F411" i="6"/>
  <c r="G411" i="6" s="1"/>
  <c r="E410" i="6"/>
  <c r="F410" i="6" s="1"/>
  <c r="G410" i="6" s="1"/>
  <c r="F409" i="6"/>
  <c r="G409" i="6" s="1"/>
  <c r="F408" i="6"/>
  <c r="G408" i="6" s="1"/>
  <c r="F407" i="6"/>
  <c r="G407" i="6" s="1"/>
  <c r="F406" i="6"/>
  <c r="G406" i="6" s="1"/>
  <c r="G405" i="6"/>
  <c r="F405" i="6"/>
  <c r="G404" i="6"/>
  <c r="F404" i="6"/>
  <c r="G403" i="6"/>
  <c r="F403" i="6"/>
  <c r="G402" i="6"/>
  <c r="F402" i="6"/>
  <c r="E401" i="6"/>
  <c r="F398" i="6"/>
  <c r="G398" i="6" s="1"/>
  <c r="F397" i="6"/>
  <c r="G397" i="6" s="1"/>
  <c r="F396" i="6"/>
  <c r="G396" i="6" s="1"/>
  <c r="F395" i="6"/>
  <c r="G395" i="6" s="1"/>
  <c r="E394" i="6"/>
  <c r="F394" i="6" s="1"/>
  <c r="G394" i="6" s="1"/>
  <c r="F393" i="6"/>
  <c r="G393" i="6" s="1"/>
  <c r="G392" i="6"/>
  <c r="F392" i="6"/>
  <c r="E391" i="6"/>
  <c r="F391" i="6" s="1"/>
  <c r="G391" i="6" s="1"/>
  <c r="F390" i="6"/>
  <c r="G390" i="6" s="1"/>
  <c r="F389" i="6"/>
  <c r="G389" i="6" s="1"/>
  <c r="F387" i="6"/>
  <c r="G387" i="6" s="1"/>
  <c r="F386" i="6"/>
  <c r="G386" i="6" s="1"/>
  <c r="F385" i="6"/>
  <c r="G385" i="6" s="1"/>
  <c r="G383" i="6"/>
  <c r="F383" i="6"/>
  <c r="F381" i="6"/>
  <c r="G381" i="6" s="1"/>
  <c r="F380" i="6"/>
  <c r="G380" i="6" s="1"/>
  <c r="F379" i="6"/>
  <c r="G379" i="6" s="1"/>
  <c r="F378" i="6"/>
  <c r="G378" i="6" s="1"/>
  <c r="E377" i="6"/>
  <c r="F377" i="6" s="1"/>
  <c r="G377" i="6" s="1"/>
  <c r="F451" i="7"/>
  <c r="G451" i="7" s="1"/>
  <c r="F450" i="7"/>
  <c r="G450" i="7" s="1"/>
  <c r="F449" i="7"/>
  <c r="G449" i="7" s="1"/>
  <c r="E448" i="7"/>
  <c r="F448" i="7" s="1"/>
  <c r="G448" i="7" s="1"/>
  <c r="F445" i="7"/>
  <c r="G445" i="7" s="1"/>
  <c r="F444" i="7"/>
  <c r="G444" i="7" s="1"/>
  <c r="F442" i="7"/>
  <c r="G442" i="7" s="1"/>
  <c r="F441" i="7"/>
  <c r="G441" i="7" s="1"/>
  <c r="F440" i="7"/>
  <c r="G440" i="7" s="1"/>
  <c r="F439" i="7"/>
  <c r="G439" i="7" s="1"/>
  <c r="F438" i="7"/>
  <c r="G438" i="7" s="1"/>
  <c r="F437" i="7"/>
  <c r="G437" i="7" s="1"/>
  <c r="E436" i="7"/>
  <c r="F436" i="7" s="1"/>
  <c r="G436" i="7" s="1"/>
  <c r="F435" i="7"/>
  <c r="G435" i="7" s="1"/>
  <c r="G434" i="7"/>
  <c r="F434" i="7"/>
  <c r="F433" i="7"/>
  <c r="G433" i="7" s="1"/>
  <c r="F429" i="7"/>
  <c r="G429" i="7" s="1"/>
  <c r="F427" i="7"/>
  <c r="G427" i="7" s="1"/>
  <c r="F426" i="7"/>
  <c r="G426" i="7" s="1"/>
  <c r="F425" i="7"/>
  <c r="G425" i="7" s="1"/>
  <c r="E424" i="7"/>
  <c r="F424" i="7" s="1"/>
  <c r="G424" i="7" s="1"/>
  <c r="F423" i="7"/>
  <c r="G423" i="7" s="1"/>
  <c r="G422" i="7"/>
  <c r="F422" i="7"/>
  <c r="F421" i="7"/>
  <c r="G421" i="7" s="1"/>
  <c r="F420" i="7"/>
  <c r="G420" i="7" s="1"/>
  <c r="F419" i="7"/>
  <c r="G419" i="7" s="1"/>
  <c r="F418" i="7"/>
  <c r="G418" i="7" s="1"/>
  <c r="F417" i="7"/>
  <c r="G417" i="7" s="1"/>
  <c r="F416" i="7"/>
  <c r="G416" i="7" s="1"/>
  <c r="F415" i="7"/>
  <c r="G415" i="7" s="1"/>
  <c r="E415" i="7"/>
  <c r="E414" i="7"/>
  <c r="F414" i="7" s="1"/>
  <c r="G414" i="7" s="1"/>
  <c r="F413" i="7"/>
  <c r="G413" i="7" s="1"/>
  <c r="F412" i="7"/>
  <c r="G412" i="7" s="1"/>
  <c r="F411" i="7"/>
  <c r="G411" i="7" s="1"/>
  <c r="F410" i="7"/>
  <c r="G410" i="7" s="1"/>
  <c r="E410" i="7"/>
  <c r="G409" i="7"/>
  <c r="F409" i="7"/>
  <c r="G408" i="7"/>
  <c r="F408" i="7"/>
  <c r="G407" i="7"/>
  <c r="F407" i="7"/>
  <c r="F406" i="7"/>
  <c r="G406" i="7" s="1"/>
  <c r="F405" i="7"/>
  <c r="G405" i="7" s="1"/>
  <c r="F404" i="7"/>
  <c r="G404" i="7" s="1"/>
  <c r="F403" i="7"/>
  <c r="G403" i="7" s="1"/>
  <c r="F402" i="7"/>
  <c r="G402" i="7" s="1"/>
  <c r="E401" i="7"/>
  <c r="F398" i="7"/>
  <c r="G398" i="7" s="1"/>
  <c r="G397" i="7"/>
  <c r="F397" i="7"/>
  <c r="F396" i="7"/>
  <c r="G396" i="7" s="1"/>
  <c r="G395" i="7"/>
  <c r="F395" i="7"/>
  <c r="E394" i="7"/>
  <c r="F394" i="7" s="1"/>
  <c r="G394" i="7" s="1"/>
  <c r="G393" i="7"/>
  <c r="F393" i="7"/>
  <c r="F392" i="7"/>
  <c r="G392" i="7" s="1"/>
  <c r="E391" i="7"/>
  <c r="F391" i="7" s="1"/>
  <c r="G391" i="7" s="1"/>
  <c r="F390" i="7"/>
  <c r="G390" i="7" s="1"/>
  <c r="F389" i="7"/>
  <c r="G389" i="7" s="1"/>
  <c r="F386" i="7"/>
  <c r="G386" i="7" s="1"/>
  <c r="F385" i="7"/>
  <c r="G385" i="7" s="1"/>
  <c r="F383" i="7"/>
  <c r="G383" i="7" s="1"/>
  <c r="F381" i="7"/>
  <c r="G381" i="7" s="1"/>
  <c r="F380" i="7"/>
  <c r="G380" i="7" s="1"/>
  <c r="F379" i="7"/>
  <c r="G379" i="7" s="1"/>
  <c r="F378" i="7"/>
  <c r="G378" i="7" s="1"/>
  <c r="E377" i="7"/>
  <c r="F377" i="7" s="1"/>
  <c r="G377" i="7" s="1"/>
  <c r="F451" i="8"/>
  <c r="G451" i="8" s="1"/>
  <c r="F450" i="8"/>
  <c r="G450" i="8" s="1"/>
  <c r="G449" i="8"/>
  <c r="F449" i="8"/>
  <c r="E448" i="8"/>
  <c r="F448" i="8" s="1"/>
  <c r="G448" i="8" s="1"/>
  <c r="F445" i="8"/>
  <c r="G445" i="8" s="1"/>
  <c r="F444" i="8"/>
  <c r="G444" i="8" s="1"/>
  <c r="F442" i="8"/>
  <c r="G442" i="8" s="1"/>
  <c r="F441" i="8"/>
  <c r="G441" i="8" s="1"/>
  <c r="F440" i="8"/>
  <c r="G440" i="8" s="1"/>
  <c r="F439" i="8"/>
  <c r="G439" i="8" s="1"/>
  <c r="F438" i="8"/>
  <c r="G438" i="8" s="1"/>
  <c r="F437" i="8"/>
  <c r="G437" i="8" s="1"/>
  <c r="F436" i="8"/>
  <c r="G436" i="8" s="1"/>
  <c r="E436" i="8"/>
  <c r="F435" i="8"/>
  <c r="G435" i="8" s="1"/>
  <c r="F434" i="8"/>
  <c r="G434" i="8" s="1"/>
  <c r="F433" i="8"/>
  <c r="G433" i="8" s="1"/>
  <c r="F432" i="8"/>
  <c r="F429" i="8"/>
  <c r="G429" i="8" s="1"/>
  <c r="F427" i="8"/>
  <c r="G427" i="8" s="1"/>
  <c r="F426" i="8"/>
  <c r="G426" i="8" s="1"/>
  <c r="F425" i="8"/>
  <c r="G425" i="8" s="1"/>
  <c r="F424" i="8"/>
  <c r="G424" i="8" s="1"/>
  <c r="E424" i="8"/>
  <c r="F423" i="8"/>
  <c r="G423" i="8" s="1"/>
  <c r="G422" i="8"/>
  <c r="F422" i="8"/>
  <c r="F421" i="8"/>
  <c r="G421" i="8" s="1"/>
  <c r="F419" i="8"/>
  <c r="G419" i="8" s="1"/>
  <c r="F418" i="8"/>
  <c r="G418" i="8" s="1"/>
  <c r="F417" i="8"/>
  <c r="G417" i="8" s="1"/>
  <c r="F416" i="8"/>
  <c r="G416" i="8" s="1"/>
  <c r="E415" i="8"/>
  <c r="F413" i="8"/>
  <c r="G413" i="8" s="1"/>
  <c r="F412" i="8"/>
  <c r="G412" i="8" s="1"/>
  <c r="F411" i="8"/>
  <c r="G411" i="8" s="1"/>
  <c r="F410" i="8"/>
  <c r="G410" i="8" s="1"/>
  <c r="E410" i="8"/>
  <c r="G409" i="8"/>
  <c r="F409" i="8"/>
  <c r="G408" i="8"/>
  <c r="F408" i="8"/>
  <c r="G407" i="8"/>
  <c r="F407" i="8"/>
  <c r="E400" i="8"/>
  <c r="F405" i="8"/>
  <c r="G405" i="8" s="1"/>
  <c r="F404" i="8"/>
  <c r="G404" i="8" s="1"/>
  <c r="F403" i="8"/>
  <c r="G403" i="8" s="1"/>
  <c r="F402" i="8"/>
  <c r="G402" i="8" s="1"/>
  <c r="E401" i="8"/>
  <c r="F401" i="8" s="1"/>
  <c r="G401" i="8" s="1"/>
  <c r="F398" i="8"/>
  <c r="G398" i="8" s="1"/>
  <c r="G397" i="8"/>
  <c r="F397" i="8"/>
  <c r="F396" i="8"/>
  <c r="G396" i="8" s="1"/>
  <c r="F395" i="8"/>
  <c r="G395" i="8" s="1"/>
  <c r="E394" i="8"/>
  <c r="F394" i="8" s="1"/>
  <c r="G394" i="8" s="1"/>
  <c r="F393" i="8"/>
  <c r="G393" i="8" s="1"/>
  <c r="F392" i="8"/>
  <c r="G392" i="8" s="1"/>
  <c r="F391" i="8"/>
  <c r="G391" i="8" s="1"/>
  <c r="E391" i="8"/>
  <c r="G390" i="8"/>
  <c r="F390" i="8"/>
  <c r="G389" i="8"/>
  <c r="F389" i="8"/>
  <c r="G386" i="8"/>
  <c r="F386" i="8"/>
  <c r="G385" i="8"/>
  <c r="F385" i="8"/>
  <c r="F383" i="8"/>
  <c r="G383" i="8" s="1"/>
  <c r="F382" i="8"/>
  <c r="G382" i="8" s="1"/>
  <c r="G381" i="8"/>
  <c r="F381" i="8"/>
  <c r="G380" i="8"/>
  <c r="F380" i="8"/>
  <c r="G379" i="8"/>
  <c r="F379" i="8"/>
  <c r="G378" i="8"/>
  <c r="F378" i="8"/>
  <c r="E377" i="8"/>
  <c r="F377" i="8" s="1"/>
  <c r="G377" i="8" s="1"/>
  <c r="F451" i="9"/>
  <c r="G451" i="9" s="1"/>
  <c r="G450" i="9"/>
  <c r="F450" i="9"/>
  <c r="F449" i="9"/>
  <c r="G449" i="9" s="1"/>
  <c r="E448" i="9"/>
  <c r="F448" i="9" s="1"/>
  <c r="G448" i="9" s="1"/>
  <c r="F447" i="9"/>
  <c r="G447" i="9" s="1"/>
  <c r="F445" i="9"/>
  <c r="G445" i="9" s="1"/>
  <c r="F442" i="9"/>
  <c r="G442" i="9" s="1"/>
  <c r="F441" i="9"/>
  <c r="G441" i="9" s="1"/>
  <c r="F440" i="9"/>
  <c r="G440" i="9" s="1"/>
  <c r="F439" i="9"/>
  <c r="G439" i="9" s="1"/>
  <c r="F438" i="9"/>
  <c r="G438" i="9" s="1"/>
  <c r="F437" i="9"/>
  <c r="G437" i="9" s="1"/>
  <c r="F436" i="9"/>
  <c r="G436" i="9" s="1"/>
  <c r="E436" i="9"/>
  <c r="G435" i="9"/>
  <c r="F435" i="9"/>
  <c r="G434" i="9"/>
  <c r="F434" i="9"/>
  <c r="G433" i="9"/>
  <c r="F433" i="9"/>
  <c r="F432" i="9"/>
  <c r="G432" i="9" s="1"/>
  <c r="E431" i="9"/>
  <c r="F429" i="9"/>
  <c r="G429" i="9" s="1"/>
  <c r="F427" i="9"/>
  <c r="G427" i="9" s="1"/>
  <c r="F426" i="9"/>
  <c r="G426" i="9" s="1"/>
  <c r="F425" i="9"/>
  <c r="G425" i="9" s="1"/>
  <c r="F424" i="9"/>
  <c r="G424" i="9" s="1"/>
  <c r="E424" i="9"/>
  <c r="G423" i="9"/>
  <c r="F423" i="9"/>
  <c r="G422" i="9"/>
  <c r="F422" i="9"/>
  <c r="G421" i="9"/>
  <c r="F421" i="9"/>
  <c r="F420" i="9"/>
  <c r="G420" i="9" s="1"/>
  <c r="F419" i="9"/>
  <c r="G419" i="9" s="1"/>
  <c r="F418" i="9"/>
  <c r="G418" i="9" s="1"/>
  <c r="F417" i="9"/>
  <c r="G417" i="9" s="1"/>
  <c r="F416" i="9"/>
  <c r="G416" i="9" s="1"/>
  <c r="E415" i="9"/>
  <c r="E414" i="9" s="1"/>
  <c r="F414" i="9" s="1"/>
  <c r="G414" i="9" s="1"/>
  <c r="F413" i="9"/>
  <c r="G413" i="9" s="1"/>
  <c r="F412" i="9"/>
  <c r="G412" i="9" s="1"/>
  <c r="F411" i="9"/>
  <c r="G411" i="9" s="1"/>
  <c r="E410" i="9"/>
  <c r="F410" i="9" s="1"/>
  <c r="G410" i="9" s="1"/>
  <c r="F409" i="9"/>
  <c r="G409" i="9" s="1"/>
  <c r="F408" i="9"/>
  <c r="G408" i="9" s="1"/>
  <c r="G407" i="9"/>
  <c r="F407" i="9"/>
  <c r="F406" i="9"/>
  <c r="G406" i="9" s="1"/>
  <c r="F405" i="9"/>
  <c r="G405" i="9" s="1"/>
  <c r="F404" i="9"/>
  <c r="G404" i="9" s="1"/>
  <c r="F403" i="9"/>
  <c r="G403" i="9" s="1"/>
  <c r="F402" i="9"/>
  <c r="G402" i="9" s="1"/>
  <c r="E401" i="9"/>
  <c r="F401" i="9" s="1"/>
  <c r="G401" i="9" s="1"/>
  <c r="G398" i="9"/>
  <c r="F398" i="9"/>
  <c r="F397" i="9"/>
  <c r="G397" i="9" s="1"/>
  <c r="G396" i="9"/>
  <c r="F396" i="9"/>
  <c r="F395" i="9"/>
  <c r="G395" i="9" s="1"/>
  <c r="E394" i="9"/>
  <c r="F394" i="9" s="1"/>
  <c r="G394" i="9" s="1"/>
  <c r="F393" i="9"/>
  <c r="G393" i="9" s="1"/>
  <c r="F392" i="9"/>
  <c r="G392" i="9" s="1"/>
  <c r="F391" i="9"/>
  <c r="G391" i="9" s="1"/>
  <c r="E391" i="9"/>
  <c r="F390" i="9"/>
  <c r="G390" i="9" s="1"/>
  <c r="F389" i="9"/>
  <c r="G389" i="9" s="1"/>
  <c r="F387" i="9"/>
  <c r="G387" i="9" s="1"/>
  <c r="G386" i="9"/>
  <c r="F386" i="9"/>
  <c r="G385" i="9"/>
  <c r="F385" i="9"/>
  <c r="E384" i="9"/>
  <c r="F384" i="9" s="1"/>
  <c r="G384" i="9" s="1"/>
  <c r="F383" i="9"/>
  <c r="G383" i="9" s="1"/>
  <c r="G381" i="9"/>
  <c r="F381" i="9"/>
  <c r="G380" i="9"/>
  <c r="F380" i="9"/>
  <c r="G379" i="9"/>
  <c r="F379" i="9"/>
  <c r="G378" i="9"/>
  <c r="F378" i="9"/>
  <c r="E377" i="9"/>
  <c r="F377" i="9" s="1"/>
  <c r="G377" i="9" s="1"/>
  <c r="E384" i="11"/>
  <c r="F384" i="11" s="1"/>
  <c r="G384" i="11" s="1"/>
  <c r="F382" i="11"/>
  <c r="G382" i="11" s="1"/>
  <c r="F451" i="10"/>
  <c r="G451" i="10" s="1"/>
  <c r="F450" i="10"/>
  <c r="G450" i="10" s="1"/>
  <c r="F449" i="10"/>
  <c r="G449" i="10" s="1"/>
  <c r="F448" i="10"/>
  <c r="G448" i="10" s="1"/>
  <c r="F447" i="10"/>
  <c r="G447" i="10" s="1"/>
  <c r="F446" i="10"/>
  <c r="G446" i="10" s="1"/>
  <c r="F445" i="10"/>
  <c r="G445" i="10" s="1"/>
  <c r="F444" i="10"/>
  <c r="G444" i="10" s="1"/>
  <c r="F451" i="11"/>
  <c r="G451" i="11" s="1"/>
  <c r="F450" i="11"/>
  <c r="G450" i="11" s="1"/>
  <c r="F449" i="11"/>
  <c r="G449" i="11" s="1"/>
  <c r="F447" i="11"/>
  <c r="G447" i="11" s="1"/>
  <c r="F446" i="11"/>
  <c r="G446" i="11" s="1"/>
  <c r="F442" i="10"/>
  <c r="G442" i="10" s="1"/>
  <c r="F441" i="10"/>
  <c r="G441" i="10" s="1"/>
  <c r="F440" i="10"/>
  <c r="G440" i="10" s="1"/>
  <c r="F439" i="10"/>
  <c r="G439" i="10" s="1"/>
  <c r="F438" i="10"/>
  <c r="G438" i="10" s="1"/>
  <c r="F437" i="10"/>
  <c r="G437" i="10" s="1"/>
  <c r="F436" i="10"/>
  <c r="G436" i="10" s="1"/>
  <c r="F435" i="10"/>
  <c r="G435" i="10" s="1"/>
  <c r="F434" i="10"/>
  <c r="G434" i="10" s="1"/>
  <c r="F433" i="10"/>
  <c r="G433" i="10" s="1"/>
  <c r="F432" i="10"/>
  <c r="G432" i="10" s="1"/>
  <c r="F431" i="10"/>
  <c r="G431" i="10" s="1"/>
  <c r="F430" i="10"/>
  <c r="G430" i="10" s="1"/>
  <c r="F429" i="10"/>
  <c r="G429" i="10" s="1"/>
  <c r="F428" i="10"/>
  <c r="G428" i="10" s="1"/>
  <c r="F427" i="10"/>
  <c r="G427" i="10" s="1"/>
  <c r="F426" i="10"/>
  <c r="G426" i="10" s="1"/>
  <c r="F425" i="10"/>
  <c r="G425" i="10" s="1"/>
  <c r="F424" i="10"/>
  <c r="G424" i="10" s="1"/>
  <c r="F423" i="10"/>
  <c r="G423" i="10" s="1"/>
  <c r="F422" i="10"/>
  <c r="G422" i="10" s="1"/>
  <c r="F421" i="10"/>
  <c r="G421" i="10" s="1"/>
  <c r="F420" i="10"/>
  <c r="G420" i="10" s="1"/>
  <c r="F419" i="10"/>
  <c r="G419" i="10" s="1"/>
  <c r="F418" i="10"/>
  <c r="G418" i="10" s="1"/>
  <c r="F417" i="10"/>
  <c r="G417" i="10" s="1"/>
  <c r="F416" i="10"/>
  <c r="G416" i="10" s="1"/>
  <c r="F415" i="10"/>
  <c r="G415" i="10" s="1"/>
  <c r="F414" i="10"/>
  <c r="G414" i="10" s="1"/>
  <c r="F413" i="10"/>
  <c r="G413" i="10" s="1"/>
  <c r="F412" i="10"/>
  <c r="G412" i="10" s="1"/>
  <c r="F411" i="10"/>
  <c r="G411" i="10" s="1"/>
  <c r="F410" i="10"/>
  <c r="G410" i="10" s="1"/>
  <c r="F409" i="10"/>
  <c r="G409" i="10" s="1"/>
  <c r="F408" i="10"/>
  <c r="G408" i="10" s="1"/>
  <c r="F407" i="10"/>
  <c r="G407" i="10" s="1"/>
  <c r="F406" i="10"/>
  <c r="G406" i="10" s="1"/>
  <c r="F405" i="10"/>
  <c r="G405" i="10" s="1"/>
  <c r="F404" i="10"/>
  <c r="G404" i="10" s="1"/>
  <c r="F403" i="10"/>
  <c r="G403" i="10" s="1"/>
  <c r="F402" i="10"/>
  <c r="G402" i="10" s="1"/>
  <c r="F401" i="10"/>
  <c r="G401" i="10" s="1"/>
  <c r="F400" i="10"/>
  <c r="G400" i="10" s="1"/>
  <c r="F399" i="10"/>
  <c r="G399" i="10" s="1"/>
  <c r="F398" i="10"/>
  <c r="G398" i="10" s="1"/>
  <c r="F397" i="10"/>
  <c r="G397" i="10" s="1"/>
  <c r="F396" i="10"/>
  <c r="G396" i="10" s="1"/>
  <c r="F395" i="10"/>
  <c r="G395" i="10" s="1"/>
  <c r="F394" i="10"/>
  <c r="G394" i="10" s="1"/>
  <c r="F393" i="10"/>
  <c r="G393" i="10" s="1"/>
  <c r="F392" i="10"/>
  <c r="G392" i="10" s="1"/>
  <c r="F391" i="10"/>
  <c r="G391" i="10" s="1"/>
  <c r="F390" i="10"/>
  <c r="G390" i="10" s="1"/>
  <c r="F389" i="10"/>
  <c r="G389" i="10" s="1"/>
  <c r="F387" i="10"/>
  <c r="G387" i="10" s="1"/>
  <c r="F386" i="10"/>
  <c r="G386" i="10" s="1"/>
  <c r="F385" i="10"/>
  <c r="G385" i="10" s="1"/>
  <c r="F384" i="10"/>
  <c r="G384" i="10" s="1"/>
  <c r="F383" i="10"/>
  <c r="G383" i="10" s="1"/>
  <c r="F382" i="10"/>
  <c r="G382" i="10" s="1"/>
  <c r="F381" i="10"/>
  <c r="G381" i="10" s="1"/>
  <c r="F380" i="10"/>
  <c r="G380" i="10" s="1"/>
  <c r="F379" i="10"/>
  <c r="G379" i="10" s="1"/>
  <c r="F378" i="10"/>
  <c r="G378" i="10" s="1"/>
  <c r="F377" i="10"/>
  <c r="G377" i="10" s="1"/>
  <c r="F376" i="10"/>
  <c r="G376" i="10" s="1"/>
  <c r="F375" i="10"/>
  <c r="G375" i="10" s="1"/>
  <c r="F374" i="10"/>
  <c r="G374" i="10" s="1"/>
  <c r="F373" i="10"/>
  <c r="G373" i="10" s="1"/>
  <c r="F442" i="11"/>
  <c r="G442" i="11" s="1"/>
  <c r="F441" i="11"/>
  <c r="G441" i="11" s="1"/>
  <c r="F440" i="11"/>
  <c r="G440" i="11" s="1"/>
  <c r="F439" i="11"/>
  <c r="G439" i="11" s="1"/>
  <c r="F438" i="11"/>
  <c r="G438" i="11" s="1"/>
  <c r="F437" i="11"/>
  <c r="G437" i="11" s="1"/>
  <c r="F435" i="11"/>
  <c r="G435" i="11" s="1"/>
  <c r="F434" i="11"/>
  <c r="G434" i="11" s="1"/>
  <c r="F433" i="11"/>
  <c r="G433" i="11" s="1"/>
  <c r="F432" i="11"/>
  <c r="F430" i="11"/>
  <c r="G430" i="11" s="1"/>
  <c r="F429" i="11"/>
  <c r="G429" i="11" s="1"/>
  <c r="F427" i="11"/>
  <c r="G427" i="11" s="1"/>
  <c r="F426" i="11"/>
  <c r="G426" i="11" s="1"/>
  <c r="F425" i="11"/>
  <c r="G425" i="11" s="1"/>
  <c r="F423" i="11"/>
  <c r="G423" i="11" s="1"/>
  <c r="F422" i="11"/>
  <c r="G422" i="11" s="1"/>
  <c r="F421" i="11"/>
  <c r="G421" i="11" s="1"/>
  <c r="F420" i="11"/>
  <c r="G420" i="11" s="1"/>
  <c r="F419" i="11"/>
  <c r="G419" i="11" s="1"/>
  <c r="F418" i="11"/>
  <c r="G418" i="11" s="1"/>
  <c r="F417" i="11"/>
  <c r="G417" i="11" s="1"/>
  <c r="F416" i="11"/>
  <c r="G416" i="11" s="1"/>
  <c r="F413" i="11"/>
  <c r="G413" i="11" s="1"/>
  <c r="F412" i="11"/>
  <c r="G412" i="11" s="1"/>
  <c r="F411" i="11"/>
  <c r="G411" i="11" s="1"/>
  <c r="F409" i="11"/>
  <c r="G409" i="11" s="1"/>
  <c r="F408" i="11"/>
  <c r="G408" i="11" s="1"/>
  <c r="F407" i="11"/>
  <c r="G407" i="11" s="1"/>
  <c r="F406" i="11"/>
  <c r="G406" i="11" s="1"/>
  <c r="F405" i="11"/>
  <c r="G405" i="11" s="1"/>
  <c r="F404" i="11"/>
  <c r="G404" i="11" s="1"/>
  <c r="F403" i="11"/>
  <c r="G403" i="11" s="1"/>
  <c r="F402" i="11"/>
  <c r="G402" i="11" s="1"/>
  <c r="F398" i="11"/>
  <c r="G398" i="11" s="1"/>
  <c r="F397" i="11"/>
  <c r="G397" i="11" s="1"/>
  <c r="F396" i="11"/>
  <c r="G396" i="11" s="1"/>
  <c r="F395" i="11"/>
  <c r="G395" i="11" s="1"/>
  <c r="F393" i="11"/>
  <c r="G393" i="11" s="1"/>
  <c r="F392" i="11"/>
  <c r="G392" i="11" s="1"/>
  <c r="F390" i="11"/>
  <c r="G390" i="11" s="1"/>
  <c r="F389" i="11"/>
  <c r="G389" i="11" s="1"/>
  <c r="F387" i="11"/>
  <c r="G387" i="11" s="1"/>
  <c r="F386" i="11"/>
  <c r="G386" i="11" s="1"/>
  <c r="F385" i="11"/>
  <c r="G385" i="11" s="1"/>
  <c r="F383" i="11"/>
  <c r="G383" i="11" s="1"/>
  <c r="F381" i="11"/>
  <c r="G381" i="11" s="1"/>
  <c r="F380" i="11"/>
  <c r="G380" i="11" s="1"/>
  <c r="F379" i="11"/>
  <c r="G379" i="11" s="1"/>
  <c r="F378" i="11"/>
  <c r="G378" i="11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67" i="4"/>
  <c r="G367" i="4" s="1"/>
  <c r="F366" i="4"/>
  <c r="G366" i="4" s="1"/>
  <c r="F365" i="4"/>
  <c r="G365" i="4" s="1"/>
  <c r="F364" i="4"/>
  <c r="G364" i="4" s="1"/>
  <c r="F363" i="4"/>
  <c r="G363" i="4" s="1"/>
  <c r="F362" i="4"/>
  <c r="G362" i="4" s="1"/>
  <c r="F361" i="4"/>
  <c r="G361" i="4" s="1"/>
  <c r="F360" i="4"/>
  <c r="G360" i="4" s="1"/>
  <c r="F359" i="4"/>
  <c r="G359" i="4" s="1"/>
  <c r="F358" i="4"/>
  <c r="G358" i="4" s="1"/>
  <c r="F357" i="4"/>
  <c r="G357" i="4" s="1"/>
  <c r="F367" i="5"/>
  <c r="G367" i="5" s="1"/>
  <c r="F366" i="5"/>
  <c r="G366" i="5" s="1"/>
  <c r="F365" i="5"/>
  <c r="G365" i="5" s="1"/>
  <c r="G364" i="5"/>
  <c r="F364" i="5"/>
  <c r="F363" i="5"/>
  <c r="G363" i="5" s="1"/>
  <c r="F362" i="5"/>
  <c r="G362" i="5" s="1"/>
  <c r="F361" i="5"/>
  <c r="G361" i="5" s="1"/>
  <c r="G360" i="5"/>
  <c r="F360" i="5"/>
  <c r="F359" i="5"/>
  <c r="G359" i="5" s="1"/>
  <c r="F358" i="5"/>
  <c r="G358" i="5" s="1"/>
  <c r="F357" i="5"/>
  <c r="G357" i="5" s="1"/>
  <c r="F367" i="6"/>
  <c r="G367" i="6" s="1"/>
  <c r="F366" i="6"/>
  <c r="G366" i="6" s="1"/>
  <c r="F365" i="6"/>
  <c r="G365" i="6" s="1"/>
  <c r="F364" i="6"/>
  <c r="G364" i="6" s="1"/>
  <c r="G363" i="6"/>
  <c r="F363" i="6"/>
  <c r="F362" i="6"/>
  <c r="G362" i="6" s="1"/>
  <c r="F361" i="6"/>
  <c r="G361" i="6" s="1"/>
  <c r="F360" i="6"/>
  <c r="G360" i="6" s="1"/>
  <c r="F359" i="6"/>
  <c r="G359" i="6" s="1"/>
  <c r="F358" i="6"/>
  <c r="G358" i="6" s="1"/>
  <c r="F357" i="6"/>
  <c r="G357" i="6" s="1"/>
  <c r="F367" i="7"/>
  <c r="G367" i="7" s="1"/>
  <c r="G366" i="7"/>
  <c r="F366" i="7"/>
  <c r="F365" i="7"/>
  <c r="G365" i="7" s="1"/>
  <c r="F364" i="7"/>
  <c r="G364" i="7" s="1"/>
  <c r="F363" i="7"/>
  <c r="G363" i="7" s="1"/>
  <c r="F362" i="7"/>
  <c r="G362" i="7" s="1"/>
  <c r="F361" i="7"/>
  <c r="G361" i="7" s="1"/>
  <c r="F360" i="7"/>
  <c r="G360" i="7" s="1"/>
  <c r="F359" i="7"/>
  <c r="G359" i="7" s="1"/>
  <c r="F358" i="7"/>
  <c r="G358" i="7" s="1"/>
  <c r="F357" i="7"/>
  <c r="G357" i="7" s="1"/>
  <c r="F367" i="8"/>
  <c r="G367" i="8" s="1"/>
  <c r="F366" i="8"/>
  <c r="G366" i="8" s="1"/>
  <c r="G365" i="8"/>
  <c r="F365" i="8"/>
  <c r="F364" i="8"/>
  <c r="G364" i="8" s="1"/>
  <c r="F363" i="8"/>
  <c r="G363" i="8" s="1"/>
  <c r="F362" i="8"/>
  <c r="G362" i="8" s="1"/>
  <c r="G361" i="8"/>
  <c r="F361" i="8"/>
  <c r="F360" i="8"/>
  <c r="G360" i="8" s="1"/>
  <c r="F359" i="8"/>
  <c r="G359" i="8" s="1"/>
  <c r="F358" i="8"/>
  <c r="G358" i="8" s="1"/>
  <c r="F357" i="8"/>
  <c r="G357" i="8" s="1"/>
  <c r="F367" i="9"/>
  <c r="G367" i="9" s="1"/>
  <c r="F366" i="9"/>
  <c r="G366" i="9" s="1"/>
  <c r="F365" i="9"/>
  <c r="G365" i="9" s="1"/>
  <c r="F364" i="9"/>
  <c r="G364" i="9" s="1"/>
  <c r="G363" i="9"/>
  <c r="F363" i="9"/>
  <c r="F362" i="9"/>
  <c r="G362" i="9" s="1"/>
  <c r="F361" i="9"/>
  <c r="G361" i="9" s="1"/>
  <c r="F360" i="9"/>
  <c r="G360" i="9" s="1"/>
  <c r="F359" i="9"/>
  <c r="G359" i="9" s="1"/>
  <c r="F358" i="9"/>
  <c r="G358" i="9" s="1"/>
  <c r="F357" i="9"/>
  <c r="G357" i="9" s="1"/>
  <c r="F367" i="10"/>
  <c r="G367" i="10" s="1"/>
  <c r="F366" i="10"/>
  <c r="G366" i="10" s="1"/>
  <c r="F365" i="10"/>
  <c r="G365" i="10" s="1"/>
  <c r="F364" i="10"/>
  <c r="G364" i="10" s="1"/>
  <c r="F363" i="10"/>
  <c r="G363" i="10" s="1"/>
  <c r="G362" i="10"/>
  <c r="F362" i="10"/>
  <c r="F361" i="10"/>
  <c r="G361" i="10" s="1"/>
  <c r="F360" i="10"/>
  <c r="G360" i="10" s="1"/>
  <c r="F359" i="10"/>
  <c r="G359" i="10" s="1"/>
  <c r="G358" i="10"/>
  <c r="F358" i="10"/>
  <c r="F357" i="10"/>
  <c r="G357" i="10" s="1"/>
  <c r="F367" i="11"/>
  <c r="G367" i="11" s="1"/>
  <c r="F366" i="11"/>
  <c r="G366" i="11" s="1"/>
  <c r="F365" i="11"/>
  <c r="G365" i="11" s="1"/>
  <c r="F364" i="11"/>
  <c r="G364" i="11" s="1"/>
  <c r="F363" i="11"/>
  <c r="G363" i="11" s="1"/>
  <c r="F362" i="11"/>
  <c r="G362" i="11" s="1"/>
  <c r="G361" i="11"/>
  <c r="F361" i="11"/>
  <c r="F360" i="11"/>
  <c r="G360" i="11" s="1"/>
  <c r="F359" i="11"/>
  <c r="G359" i="11" s="1"/>
  <c r="F358" i="11"/>
  <c r="G358" i="11" s="1"/>
  <c r="F357" i="11"/>
  <c r="G357" i="11" s="1"/>
  <c r="F355" i="2"/>
  <c r="G355" i="2" s="1"/>
  <c r="F353" i="2"/>
  <c r="G353" i="2" s="1"/>
  <c r="F352" i="2"/>
  <c r="G352" i="2" s="1"/>
  <c r="F355" i="3"/>
  <c r="G355" i="3" s="1"/>
  <c r="F353" i="3"/>
  <c r="G353" i="3" s="1"/>
  <c r="F352" i="3"/>
  <c r="G352" i="3" s="1"/>
  <c r="F355" i="4"/>
  <c r="G355" i="4" s="1"/>
  <c r="F353" i="4"/>
  <c r="G353" i="4" s="1"/>
  <c r="F352" i="4"/>
  <c r="G352" i="4" s="1"/>
  <c r="F355" i="5"/>
  <c r="G355" i="5" s="1"/>
  <c r="F353" i="5"/>
  <c r="G353" i="5" s="1"/>
  <c r="F352" i="5"/>
  <c r="G352" i="5" s="1"/>
  <c r="F355" i="6"/>
  <c r="G355" i="6" s="1"/>
  <c r="F353" i="6"/>
  <c r="G353" i="6" s="1"/>
  <c r="F352" i="6"/>
  <c r="G352" i="6" s="1"/>
  <c r="F355" i="7"/>
  <c r="G355" i="7" s="1"/>
  <c r="F353" i="7"/>
  <c r="G353" i="7" s="1"/>
  <c r="F352" i="7"/>
  <c r="G352" i="7" s="1"/>
  <c r="F355" i="8"/>
  <c r="G355" i="8" s="1"/>
  <c r="F353" i="8"/>
  <c r="G353" i="8" s="1"/>
  <c r="F355" i="9"/>
  <c r="G355" i="9" s="1"/>
  <c r="F353" i="9"/>
  <c r="G353" i="9" s="1"/>
  <c r="F352" i="9"/>
  <c r="G352" i="9" s="1"/>
  <c r="F355" i="10"/>
  <c r="G355" i="10" s="1"/>
  <c r="F353" i="10"/>
  <c r="G353" i="10" s="1"/>
  <c r="F352" i="10"/>
  <c r="G352" i="10" s="1"/>
  <c r="F355" i="11"/>
  <c r="G355" i="11" s="1"/>
  <c r="F353" i="11"/>
  <c r="G353" i="11" s="1"/>
  <c r="F349" i="2"/>
  <c r="G349" i="2" s="1"/>
  <c r="F344" i="2"/>
  <c r="G344" i="2" s="1"/>
  <c r="F349" i="3"/>
  <c r="G349" i="3" s="1"/>
  <c r="F344" i="3"/>
  <c r="G344" i="3" s="1"/>
  <c r="F349" i="4"/>
  <c r="G349" i="4" s="1"/>
  <c r="F344" i="4"/>
  <c r="G344" i="4" s="1"/>
  <c r="F349" i="5"/>
  <c r="G349" i="5" s="1"/>
  <c r="F344" i="5"/>
  <c r="G344" i="5" s="1"/>
  <c r="F349" i="6"/>
  <c r="G349" i="6" s="1"/>
  <c r="F344" i="6"/>
  <c r="G344" i="6" s="1"/>
  <c r="F349" i="7"/>
  <c r="G349" i="7" s="1"/>
  <c r="F344" i="7"/>
  <c r="G344" i="7" s="1"/>
  <c r="F349" i="8"/>
  <c r="G349" i="8" s="1"/>
  <c r="F344" i="8"/>
  <c r="G344" i="8" s="1"/>
  <c r="F349" i="9"/>
  <c r="G349" i="9" s="1"/>
  <c r="G344" i="9"/>
  <c r="F344" i="9"/>
  <c r="F349" i="10"/>
  <c r="G349" i="10" s="1"/>
  <c r="F348" i="10"/>
  <c r="G348" i="10" s="1"/>
  <c r="F347" i="10"/>
  <c r="G347" i="10" s="1"/>
  <c r="F346" i="10"/>
  <c r="G346" i="10" s="1"/>
  <c r="F345" i="10"/>
  <c r="G345" i="10" s="1"/>
  <c r="F344" i="10"/>
  <c r="G344" i="10" s="1"/>
  <c r="F343" i="10"/>
  <c r="G343" i="10" s="1"/>
  <c r="F342" i="10"/>
  <c r="G342" i="10" s="1"/>
  <c r="F341" i="10"/>
  <c r="G341" i="10" s="1"/>
  <c r="F340" i="10"/>
  <c r="G340" i="10" s="1"/>
  <c r="F349" i="11"/>
  <c r="G349" i="11" s="1"/>
  <c r="F344" i="11"/>
  <c r="G344" i="11" s="1"/>
  <c r="F338" i="2"/>
  <c r="G338" i="2" s="1"/>
  <c r="F337" i="2"/>
  <c r="G337" i="2" s="1"/>
  <c r="F336" i="2"/>
  <c r="G336" i="2" s="1"/>
  <c r="F338" i="3"/>
  <c r="G338" i="3" s="1"/>
  <c r="F337" i="3"/>
  <c r="G337" i="3" s="1"/>
  <c r="F336" i="3"/>
  <c r="G336" i="3" s="1"/>
  <c r="F338" i="4"/>
  <c r="G338" i="4" s="1"/>
  <c r="F337" i="4"/>
  <c r="G337" i="4" s="1"/>
  <c r="F336" i="4"/>
  <c r="G336" i="4" s="1"/>
  <c r="F338" i="5"/>
  <c r="G338" i="5" s="1"/>
  <c r="F337" i="5"/>
  <c r="G337" i="5" s="1"/>
  <c r="F336" i="5"/>
  <c r="G336" i="5" s="1"/>
  <c r="F338" i="6"/>
  <c r="G338" i="6" s="1"/>
  <c r="F337" i="6"/>
  <c r="G337" i="6" s="1"/>
  <c r="F336" i="6"/>
  <c r="G336" i="6" s="1"/>
  <c r="F338" i="7"/>
  <c r="G338" i="7" s="1"/>
  <c r="F337" i="7"/>
  <c r="G337" i="7" s="1"/>
  <c r="F336" i="7"/>
  <c r="G336" i="7" s="1"/>
  <c r="F338" i="8"/>
  <c r="G338" i="8" s="1"/>
  <c r="F337" i="8"/>
  <c r="G337" i="8" s="1"/>
  <c r="F336" i="8"/>
  <c r="G336" i="8" s="1"/>
  <c r="F338" i="9"/>
  <c r="G338" i="9" s="1"/>
  <c r="F337" i="9"/>
  <c r="G337" i="9" s="1"/>
  <c r="F336" i="9"/>
  <c r="G336" i="9" s="1"/>
  <c r="F338" i="10"/>
  <c r="G338" i="10" s="1"/>
  <c r="F337" i="10"/>
  <c r="G337" i="10" s="1"/>
  <c r="F336" i="10"/>
  <c r="G336" i="10" s="1"/>
  <c r="F338" i="11"/>
  <c r="G338" i="11" s="1"/>
  <c r="F337" i="11"/>
  <c r="G337" i="11" s="1"/>
  <c r="F336" i="11"/>
  <c r="G336" i="11" s="1"/>
  <c r="F334" i="2"/>
  <c r="G334" i="2" s="1"/>
  <c r="F333" i="2"/>
  <c r="G333" i="2" s="1"/>
  <c r="F334" i="3"/>
  <c r="G334" i="3" s="1"/>
  <c r="F333" i="3"/>
  <c r="G333" i="3" s="1"/>
  <c r="F334" i="4"/>
  <c r="G334" i="4" s="1"/>
  <c r="F333" i="4"/>
  <c r="G333" i="4" s="1"/>
  <c r="F334" i="5"/>
  <c r="G334" i="5" s="1"/>
  <c r="F333" i="5"/>
  <c r="G333" i="5" s="1"/>
  <c r="F334" i="6"/>
  <c r="G334" i="6" s="1"/>
  <c r="F333" i="6"/>
  <c r="G333" i="6" s="1"/>
  <c r="F334" i="7"/>
  <c r="G334" i="7" s="1"/>
  <c r="F333" i="7"/>
  <c r="G333" i="7" s="1"/>
  <c r="F334" i="8"/>
  <c r="G334" i="8" s="1"/>
  <c r="F333" i="8"/>
  <c r="G333" i="8" s="1"/>
  <c r="F334" i="9"/>
  <c r="G334" i="9" s="1"/>
  <c r="F333" i="9"/>
  <c r="G333" i="9" s="1"/>
  <c r="F334" i="10"/>
  <c r="G334" i="10" s="1"/>
  <c r="F333" i="10"/>
  <c r="G333" i="10" s="1"/>
  <c r="F334" i="11"/>
  <c r="G334" i="11" s="1"/>
  <c r="F333" i="11"/>
  <c r="G333" i="11" s="1"/>
  <c r="F331" i="2"/>
  <c r="G331" i="2" s="1"/>
  <c r="F330" i="2"/>
  <c r="G330" i="2" s="1"/>
  <c r="F329" i="2"/>
  <c r="G329" i="2" s="1"/>
  <c r="F331" i="3"/>
  <c r="G331" i="3" s="1"/>
  <c r="F330" i="3"/>
  <c r="G330" i="3" s="1"/>
  <c r="F329" i="3"/>
  <c r="G329" i="3" s="1"/>
  <c r="F331" i="4"/>
  <c r="G331" i="4" s="1"/>
  <c r="F330" i="4"/>
  <c r="G330" i="4" s="1"/>
  <c r="F329" i="4"/>
  <c r="G329" i="4" s="1"/>
  <c r="F331" i="5"/>
  <c r="G331" i="5" s="1"/>
  <c r="F330" i="5"/>
  <c r="G330" i="5" s="1"/>
  <c r="F329" i="5"/>
  <c r="G329" i="5" s="1"/>
  <c r="F331" i="6"/>
  <c r="G331" i="6" s="1"/>
  <c r="F330" i="6"/>
  <c r="G330" i="6" s="1"/>
  <c r="F329" i="6"/>
  <c r="G329" i="6" s="1"/>
  <c r="F331" i="7"/>
  <c r="G331" i="7" s="1"/>
  <c r="F330" i="7"/>
  <c r="G330" i="7" s="1"/>
  <c r="F329" i="7"/>
  <c r="G329" i="7" s="1"/>
  <c r="F331" i="8"/>
  <c r="G331" i="8" s="1"/>
  <c r="F330" i="8"/>
  <c r="G330" i="8" s="1"/>
  <c r="F329" i="8"/>
  <c r="G329" i="8" s="1"/>
  <c r="F331" i="9"/>
  <c r="G331" i="9" s="1"/>
  <c r="F330" i="9"/>
  <c r="G330" i="9" s="1"/>
  <c r="F329" i="9"/>
  <c r="G329" i="9" s="1"/>
  <c r="F331" i="10"/>
  <c r="G331" i="10" s="1"/>
  <c r="F330" i="10"/>
  <c r="G330" i="10" s="1"/>
  <c r="F329" i="10"/>
  <c r="G329" i="10" s="1"/>
  <c r="F331" i="11"/>
  <c r="G331" i="11" s="1"/>
  <c r="F330" i="11"/>
  <c r="G330" i="11" s="1"/>
  <c r="F329" i="11"/>
  <c r="G329" i="11" s="1"/>
  <c r="F327" i="2"/>
  <c r="G327" i="2" s="1"/>
  <c r="F326" i="2"/>
  <c r="G326" i="2" s="1"/>
  <c r="F327" i="3"/>
  <c r="G327" i="3" s="1"/>
  <c r="F326" i="3"/>
  <c r="G326" i="3" s="1"/>
  <c r="F327" i="4"/>
  <c r="G327" i="4" s="1"/>
  <c r="F326" i="4"/>
  <c r="G326" i="4" s="1"/>
  <c r="F327" i="5"/>
  <c r="G327" i="5" s="1"/>
  <c r="F326" i="5"/>
  <c r="G326" i="5" s="1"/>
  <c r="F327" i="6"/>
  <c r="G327" i="6" s="1"/>
  <c r="F326" i="6"/>
  <c r="G326" i="6" s="1"/>
  <c r="F327" i="7"/>
  <c r="G327" i="7" s="1"/>
  <c r="F326" i="7"/>
  <c r="G326" i="7" s="1"/>
  <c r="F327" i="8"/>
  <c r="G327" i="8" s="1"/>
  <c r="F326" i="8"/>
  <c r="G326" i="8" s="1"/>
  <c r="F327" i="9"/>
  <c r="G327" i="9" s="1"/>
  <c r="F326" i="9"/>
  <c r="G326" i="9" s="1"/>
  <c r="F327" i="10"/>
  <c r="G327" i="10" s="1"/>
  <c r="F326" i="10"/>
  <c r="G326" i="10" s="1"/>
  <c r="F327" i="11"/>
  <c r="G327" i="11" s="1"/>
  <c r="F326" i="11"/>
  <c r="G326" i="11" s="1"/>
  <c r="F324" i="2"/>
  <c r="G324" i="2" s="1"/>
  <c r="F323" i="2"/>
  <c r="G323" i="2" s="1"/>
  <c r="F322" i="2"/>
  <c r="G322" i="2" s="1"/>
  <c r="G321" i="2"/>
  <c r="F321" i="2"/>
  <c r="F320" i="2"/>
  <c r="G320" i="2" s="1"/>
  <c r="F324" i="3"/>
  <c r="G324" i="3" s="1"/>
  <c r="F323" i="3"/>
  <c r="G323" i="3" s="1"/>
  <c r="G322" i="3"/>
  <c r="F322" i="3"/>
  <c r="F321" i="3"/>
  <c r="G321" i="3" s="1"/>
  <c r="G320" i="3"/>
  <c r="F320" i="3"/>
  <c r="F324" i="4"/>
  <c r="G324" i="4" s="1"/>
  <c r="F323" i="4"/>
  <c r="G323" i="4" s="1"/>
  <c r="F322" i="4"/>
  <c r="G322" i="4" s="1"/>
  <c r="F321" i="4"/>
  <c r="G321" i="4" s="1"/>
  <c r="F320" i="4"/>
  <c r="G320" i="4" s="1"/>
  <c r="G324" i="5"/>
  <c r="F324" i="5"/>
  <c r="F323" i="5"/>
  <c r="G323" i="5" s="1"/>
  <c r="F322" i="5"/>
  <c r="G322" i="5" s="1"/>
  <c r="F321" i="5"/>
  <c r="G321" i="5" s="1"/>
  <c r="G320" i="5"/>
  <c r="F320" i="5"/>
  <c r="F324" i="6"/>
  <c r="G324" i="6" s="1"/>
  <c r="F323" i="6"/>
  <c r="G323" i="6" s="1"/>
  <c r="F322" i="6"/>
  <c r="G322" i="6" s="1"/>
  <c r="G321" i="6"/>
  <c r="F321" i="6"/>
  <c r="F320" i="6"/>
  <c r="G320" i="6" s="1"/>
  <c r="G324" i="7"/>
  <c r="F324" i="7"/>
  <c r="F323" i="7"/>
  <c r="G323" i="7" s="1"/>
  <c r="F322" i="7"/>
  <c r="G322" i="7" s="1"/>
  <c r="F321" i="7"/>
  <c r="G321" i="7" s="1"/>
  <c r="F320" i="7"/>
  <c r="G320" i="7" s="1"/>
  <c r="F324" i="8"/>
  <c r="G324" i="8" s="1"/>
  <c r="G323" i="8"/>
  <c r="F323" i="8"/>
  <c r="F322" i="8"/>
  <c r="G322" i="8" s="1"/>
  <c r="F321" i="8"/>
  <c r="G321" i="8" s="1"/>
  <c r="F320" i="8"/>
  <c r="G320" i="8" s="1"/>
  <c r="F324" i="9"/>
  <c r="G324" i="9" s="1"/>
  <c r="F323" i="9"/>
  <c r="G323" i="9" s="1"/>
  <c r="F322" i="9"/>
  <c r="G322" i="9" s="1"/>
  <c r="G321" i="9"/>
  <c r="F321" i="9"/>
  <c r="F320" i="9"/>
  <c r="G320" i="9" s="1"/>
  <c r="F324" i="10"/>
  <c r="G324" i="10" s="1"/>
  <c r="F323" i="10"/>
  <c r="G323" i="10" s="1"/>
  <c r="G322" i="10"/>
  <c r="F322" i="10"/>
  <c r="F321" i="10"/>
  <c r="G321" i="10" s="1"/>
  <c r="G320" i="10"/>
  <c r="F320" i="10"/>
  <c r="F324" i="11"/>
  <c r="G324" i="11" s="1"/>
  <c r="F323" i="11"/>
  <c r="G323" i="11" s="1"/>
  <c r="F322" i="11"/>
  <c r="G322" i="11" s="1"/>
  <c r="F321" i="11"/>
  <c r="G321" i="11" s="1"/>
  <c r="F320" i="11"/>
  <c r="G320" i="11" s="1"/>
  <c r="F317" i="2"/>
  <c r="G317" i="2" s="1"/>
  <c r="F316" i="2"/>
  <c r="G316" i="2" s="1"/>
  <c r="F315" i="2"/>
  <c r="G315" i="2" s="1"/>
  <c r="F314" i="2"/>
  <c r="G314" i="2" s="1"/>
  <c r="F312" i="2"/>
  <c r="G312" i="2" s="1"/>
  <c r="F310" i="2"/>
  <c r="G310" i="2" s="1"/>
  <c r="F309" i="2"/>
  <c r="G309" i="2" s="1"/>
  <c r="F308" i="2"/>
  <c r="G308" i="2" s="1"/>
  <c r="F307" i="2"/>
  <c r="G307" i="2" s="1"/>
  <c r="F306" i="2"/>
  <c r="G306" i="2" s="1"/>
  <c r="F304" i="2"/>
  <c r="G304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8" i="2"/>
  <c r="G288" i="2" s="1"/>
  <c r="F287" i="2"/>
  <c r="G287" i="2" s="1"/>
  <c r="F286" i="2"/>
  <c r="F285" i="2"/>
  <c r="G285" i="2" s="1"/>
  <c r="F284" i="2"/>
  <c r="G284" i="2" s="1"/>
  <c r="F283" i="2"/>
  <c r="G283" i="2" s="1"/>
  <c r="F282" i="2"/>
  <c r="G282" i="2" s="1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317" i="3"/>
  <c r="G317" i="3" s="1"/>
  <c r="F316" i="3"/>
  <c r="G316" i="3" s="1"/>
  <c r="F315" i="3"/>
  <c r="G315" i="3" s="1"/>
  <c r="F314" i="3"/>
  <c r="G314" i="3" s="1"/>
  <c r="F312" i="3"/>
  <c r="G312" i="3" s="1"/>
  <c r="F310" i="3"/>
  <c r="G310" i="3" s="1"/>
  <c r="F309" i="3"/>
  <c r="G309" i="3" s="1"/>
  <c r="F308" i="3"/>
  <c r="G308" i="3" s="1"/>
  <c r="F307" i="3"/>
  <c r="G307" i="3" s="1"/>
  <c r="F306" i="3"/>
  <c r="G306" i="3" s="1"/>
  <c r="F304" i="3"/>
  <c r="G304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8" i="3"/>
  <c r="G288" i="3" s="1"/>
  <c r="F287" i="3"/>
  <c r="G287" i="3" s="1"/>
  <c r="F286" i="3"/>
  <c r="G286" i="3" s="1"/>
  <c r="F285" i="3"/>
  <c r="G285" i="3" s="1"/>
  <c r="F284" i="3"/>
  <c r="G284" i="3" s="1"/>
  <c r="F283" i="3"/>
  <c r="G283" i="3" s="1"/>
  <c r="F282" i="3"/>
  <c r="G282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317" i="4"/>
  <c r="G317" i="4" s="1"/>
  <c r="F316" i="4"/>
  <c r="G316" i="4" s="1"/>
  <c r="F315" i="4"/>
  <c r="G315" i="4" s="1"/>
  <c r="F314" i="4"/>
  <c r="G314" i="4" s="1"/>
  <c r="F312" i="4"/>
  <c r="G312" i="4" s="1"/>
  <c r="F310" i="4"/>
  <c r="G310" i="4" s="1"/>
  <c r="F309" i="4"/>
  <c r="G309" i="4" s="1"/>
  <c r="F308" i="4"/>
  <c r="G308" i="4" s="1"/>
  <c r="F307" i="4"/>
  <c r="G307" i="4" s="1"/>
  <c r="F306" i="4"/>
  <c r="G306" i="4" s="1"/>
  <c r="F304" i="4"/>
  <c r="G304" i="4" s="1"/>
  <c r="F302" i="4"/>
  <c r="G302" i="4" s="1"/>
  <c r="F301" i="4"/>
  <c r="G301" i="4" s="1"/>
  <c r="F300" i="4"/>
  <c r="G300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90" i="4"/>
  <c r="G290" i="4" s="1"/>
  <c r="F288" i="4"/>
  <c r="G288" i="4" s="1"/>
  <c r="F287" i="4"/>
  <c r="G287" i="4" s="1"/>
  <c r="F286" i="4"/>
  <c r="G286" i="4" s="1"/>
  <c r="F285" i="4"/>
  <c r="G285" i="4" s="1"/>
  <c r="F284" i="4"/>
  <c r="G284" i="4" s="1"/>
  <c r="F283" i="4"/>
  <c r="G283" i="4" s="1"/>
  <c r="F282" i="4"/>
  <c r="G282" i="4" s="1"/>
  <c r="F280" i="4"/>
  <c r="G280" i="4" s="1"/>
  <c r="F279" i="4"/>
  <c r="G279" i="4" s="1"/>
  <c r="F278" i="4"/>
  <c r="G278" i="4" s="1"/>
  <c r="F277" i="4"/>
  <c r="G277" i="4" s="1"/>
  <c r="F276" i="4"/>
  <c r="G276" i="4" s="1"/>
  <c r="F275" i="4"/>
  <c r="G275" i="4" s="1"/>
  <c r="F274" i="4"/>
  <c r="G274" i="4" s="1"/>
  <c r="F273" i="4"/>
  <c r="G273" i="4" s="1"/>
  <c r="F272" i="4"/>
  <c r="G272" i="4" s="1"/>
  <c r="F271" i="4"/>
  <c r="G271" i="4" s="1"/>
  <c r="F270" i="4"/>
  <c r="G270" i="4" s="1"/>
  <c r="F269" i="4"/>
  <c r="G269" i="4" s="1"/>
  <c r="F268" i="4"/>
  <c r="G268" i="4" s="1"/>
  <c r="F267" i="4"/>
  <c r="G267" i="4" s="1"/>
  <c r="F266" i="4"/>
  <c r="G266" i="4" s="1"/>
  <c r="F265" i="4"/>
  <c r="G265" i="4" s="1"/>
  <c r="F264" i="4"/>
  <c r="G264" i="4" s="1"/>
  <c r="F263" i="4"/>
  <c r="G263" i="4" s="1"/>
  <c r="F262" i="4"/>
  <c r="G262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317" i="5"/>
  <c r="G317" i="5" s="1"/>
  <c r="F316" i="5"/>
  <c r="G316" i="5" s="1"/>
  <c r="F315" i="5"/>
  <c r="G315" i="5" s="1"/>
  <c r="F314" i="5"/>
  <c r="G314" i="5" s="1"/>
  <c r="F312" i="5"/>
  <c r="G312" i="5" s="1"/>
  <c r="F310" i="5"/>
  <c r="G310" i="5" s="1"/>
  <c r="F309" i="5"/>
  <c r="G309" i="5" s="1"/>
  <c r="F308" i="5"/>
  <c r="G308" i="5" s="1"/>
  <c r="F307" i="5"/>
  <c r="G307" i="5" s="1"/>
  <c r="F306" i="5"/>
  <c r="G306" i="5" s="1"/>
  <c r="F304" i="5"/>
  <c r="G304" i="5" s="1"/>
  <c r="F302" i="5"/>
  <c r="G302" i="5" s="1"/>
  <c r="F301" i="5"/>
  <c r="G301" i="5" s="1"/>
  <c r="F300" i="5"/>
  <c r="G300" i="5" s="1"/>
  <c r="F299" i="5"/>
  <c r="G299" i="5" s="1"/>
  <c r="F298" i="5"/>
  <c r="G298" i="5" s="1"/>
  <c r="F297" i="5"/>
  <c r="G297" i="5" s="1"/>
  <c r="F296" i="5"/>
  <c r="G296" i="5" s="1"/>
  <c r="F295" i="5"/>
  <c r="G295" i="5" s="1"/>
  <c r="F294" i="5"/>
  <c r="G294" i="5" s="1"/>
  <c r="F293" i="5"/>
  <c r="G293" i="5" s="1"/>
  <c r="F292" i="5"/>
  <c r="G292" i="5" s="1"/>
  <c r="F291" i="5"/>
  <c r="G291" i="5" s="1"/>
  <c r="F290" i="5"/>
  <c r="G290" i="5" s="1"/>
  <c r="F288" i="5"/>
  <c r="G288" i="5" s="1"/>
  <c r="F287" i="5"/>
  <c r="G287" i="5" s="1"/>
  <c r="F286" i="5"/>
  <c r="G286" i="5" s="1"/>
  <c r="F285" i="5"/>
  <c r="G285" i="5" s="1"/>
  <c r="F284" i="5"/>
  <c r="G284" i="5" s="1"/>
  <c r="F283" i="5"/>
  <c r="G283" i="5" s="1"/>
  <c r="F282" i="5"/>
  <c r="G282" i="5" s="1"/>
  <c r="F280" i="5"/>
  <c r="G280" i="5" s="1"/>
  <c r="F279" i="5"/>
  <c r="G279" i="5" s="1"/>
  <c r="F278" i="5"/>
  <c r="G278" i="5" s="1"/>
  <c r="F277" i="5"/>
  <c r="G277" i="5" s="1"/>
  <c r="F276" i="5"/>
  <c r="G276" i="5" s="1"/>
  <c r="F275" i="5"/>
  <c r="G275" i="5" s="1"/>
  <c r="F274" i="5"/>
  <c r="G274" i="5" s="1"/>
  <c r="F273" i="5"/>
  <c r="G273" i="5" s="1"/>
  <c r="F272" i="5"/>
  <c r="G272" i="5" s="1"/>
  <c r="F271" i="5"/>
  <c r="G271" i="5" s="1"/>
  <c r="F270" i="5"/>
  <c r="G270" i="5" s="1"/>
  <c r="F269" i="5"/>
  <c r="F268" i="5"/>
  <c r="G268" i="5" s="1"/>
  <c r="F267" i="5"/>
  <c r="G267" i="5" s="1"/>
  <c r="F266" i="5"/>
  <c r="G266" i="5" s="1"/>
  <c r="F265" i="5"/>
  <c r="G265" i="5" s="1"/>
  <c r="F264" i="5"/>
  <c r="G264" i="5" s="1"/>
  <c r="F263" i="5"/>
  <c r="G263" i="5" s="1"/>
  <c r="F262" i="5"/>
  <c r="G262" i="5" s="1"/>
  <c r="F261" i="5"/>
  <c r="G261" i="5" s="1"/>
  <c r="F260" i="5"/>
  <c r="G260" i="5" s="1"/>
  <c r="F259" i="5"/>
  <c r="G259" i="5" s="1"/>
  <c r="F258" i="5"/>
  <c r="G258" i="5" s="1"/>
  <c r="F257" i="5"/>
  <c r="G257" i="5" s="1"/>
  <c r="F256" i="5"/>
  <c r="G256" i="5" s="1"/>
  <c r="F255" i="5"/>
  <c r="G255" i="5" s="1"/>
  <c r="F254" i="5"/>
  <c r="G254" i="5" s="1"/>
  <c r="F317" i="6"/>
  <c r="G317" i="6" s="1"/>
  <c r="F316" i="6"/>
  <c r="G316" i="6" s="1"/>
  <c r="F315" i="6"/>
  <c r="G315" i="6" s="1"/>
  <c r="F314" i="6"/>
  <c r="G314" i="6" s="1"/>
  <c r="F312" i="6"/>
  <c r="G312" i="6" s="1"/>
  <c r="F310" i="6"/>
  <c r="G310" i="6" s="1"/>
  <c r="F309" i="6"/>
  <c r="G309" i="6" s="1"/>
  <c r="F308" i="6"/>
  <c r="G308" i="6" s="1"/>
  <c r="F307" i="6"/>
  <c r="G307" i="6" s="1"/>
  <c r="F306" i="6"/>
  <c r="G306" i="6" s="1"/>
  <c r="F304" i="6"/>
  <c r="G304" i="6" s="1"/>
  <c r="F302" i="6"/>
  <c r="G302" i="6" s="1"/>
  <c r="F301" i="6"/>
  <c r="G301" i="6" s="1"/>
  <c r="F300" i="6"/>
  <c r="G300" i="6" s="1"/>
  <c r="F299" i="6"/>
  <c r="G299" i="6" s="1"/>
  <c r="F298" i="6"/>
  <c r="G298" i="6" s="1"/>
  <c r="F297" i="6"/>
  <c r="G297" i="6" s="1"/>
  <c r="F296" i="6"/>
  <c r="G296" i="6" s="1"/>
  <c r="F295" i="6"/>
  <c r="G295" i="6" s="1"/>
  <c r="F294" i="6"/>
  <c r="G294" i="6" s="1"/>
  <c r="F293" i="6"/>
  <c r="G293" i="6" s="1"/>
  <c r="F292" i="6"/>
  <c r="G292" i="6" s="1"/>
  <c r="F291" i="6"/>
  <c r="G291" i="6" s="1"/>
  <c r="F290" i="6"/>
  <c r="G290" i="6" s="1"/>
  <c r="F288" i="6"/>
  <c r="G288" i="6" s="1"/>
  <c r="F287" i="6"/>
  <c r="G287" i="6" s="1"/>
  <c r="F286" i="6"/>
  <c r="G286" i="6" s="1"/>
  <c r="F285" i="6"/>
  <c r="G285" i="6" s="1"/>
  <c r="F284" i="6"/>
  <c r="G284" i="6" s="1"/>
  <c r="F283" i="6"/>
  <c r="G283" i="6" s="1"/>
  <c r="F282" i="6"/>
  <c r="G282" i="6" s="1"/>
  <c r="F280" i="6"/>
  <c r="G280" i="6" s="1"/>
  <c r="F279" i="6"/>
  <c r="G279" i="6" s="1"/>
  <c r="F278" i="6"/>
  <c r="G278" i="6" s="1"/>
  <c r="F277" i="6"/>
  <c r="G277" i="6" s="1"/>
  <c r="F276" i="6"/>
  <c r="G276" i="6" s="1"/>
  <c r="F275" i="6"/>
  <c r="G275" i="6" s="1"/>
  <c r="F274" i="6"/>
  <c r="G274" i="6" s="1"/>
  <c r="F273" i="6"/>
  <c r="G273" i="6" s="1"/>
  <c r="F272" i="6"/>
  <c r="G272" i="6" s="1"/>
  <c r="F271" i="6"/>
  <c r="G271" i="6" s="1"/>
  <c r="F270" i="6"/>
  <c r="G270" i="6" s="1"/>
  <c r="F269" i="6"/>
  <c r="G269" i="6" s="1"/>
  <c r="F268" i="6"/>
  <c r="G268" i="6" s="1"/>
  <c r="F267" i="6"/>
  <c r="G267" i="6" s="1"/>
  <c r="F266" i="6"/>
  <c r="G266" i="6" s="1"/>
  <c r="F265" i="6"/>
  <c r="G265" i="6" s="1"/>
  <c r="F264" i="6"/>
  <c r="G264" i="6" s="1"/>
  <c r="F263" i="6"/>
  <c r="G263" i="6" s="1"/>
  <c r="F262" i="6"/>
  <c r="G262" i="6" s="1"/>
  <c r="F261" i="6"/>
  <c r="G261" i="6" s="1"/>
  <c r="F260" i="6"/>
  <c r="G260" i="6" s="1"/>
  <c r="F259" i="6"/>
  <c r="G259" i="6" s="1"/>
  <c r="F258" i="6"/>
  <c r="G258" i="6" s="1"/>
  <c r="F257" i="6"/>
  <c r="G257" i="6" s="1"/>
  <c r="F256" i="6"/>
  <c r="G256" i="6" s="1"/>
  <c r="F255" i="6"/>
  <c r="G255" i="6" s="1"/>
  <c r="F254" i="6"/>
  <c r="G254" i="6" s="1"/>
  <c r="F317" i="7"/>
  <c r="G317" i="7" s="1"/>
  <c r="F316" i="7"/>
  <c r="G316" i="7" s="1"/>
  <c r="F315" i="7"/>
  <c r="G315" i="7" s="1"/>
  <c r="F314" i="7"/>
  <c r="G314" i="7" s="1"/>
  <c r="F312" i="7"/>
  <c r="G312" i="7" s="1"/>
  <c r="F310" i="7"/>
  <c r="G310" i="7" s="1"/>
  <c r="F309" i="7"/>
  <c r="G309" i="7" s="1"/>
  <c r="F308" i="7"/>
  <c r="G308" i="7" s="1"/>
  <c r="F307" i="7"/>
  <c r="G307" i="7" s="1"/>
  <c r="F306" i="7"/>
  <c r="G306" i="7" s="1"/>
  <c r="F304" i="7"/>
  <c r="G304" i="7" s="1"/>
  <c r="F302" i="7"/>
  <c r="G302" i="7" s="1"/>
  <c r="F301" i="7"/>
  <c r="G301" i="7" s="1"/>
  <c r="F300" i="7"/>
  <c r="G300" i="7" s="1"/>
  <c r="F299" i="7"/>
  <c r="G299" i="7" s="1"/>
  <c r="F298" i="7"/>
  <c r="G298" i="7" s="1"/>
  <c r="F297" i="7"/>
  <c r="G297" i="7" s="1"/>
  <c r="F296" i="7"/>
  <c r="G296" i="7" s="1"/>
  <c r="F295" i="7"/>
  <c r="G295" i="7" s="1"/>
  <c r="F294" i="7"/>
  <c r="G294" i="7" s="1"/>
  <c r="F293" i="7"/>
  <c r="G293" i="7" s="1"/>
  <c r="F292" i="7"/>
  <c r="G292" i="7" s="1"/>
  <c r="F291" i="7"/>
  <c r="G291" i="7" s="1"/>
  <c r="F290" i="7"/>
  <c r="G290" i="7" s="1"/>
  <c r="F288" i="7"/>
  <c r="G288" i="7" s="1"/>
  <c r="F287" i="7"/>
  <c r="G287" i="7" s="1"/>
  <c r="F286" i="7"/>
  <c r="G286" i="7" s="1"/>
  <c r="F285" i="7"/>
  <c r="G285" i="7" s="1"/>
  <c r="F284" i="7"/>
  <c r="G284" i="7" s="1"/>
  <c r="F283" i="7"/>
  <c r="G283" i="7" s="1"/>
  <c r="F282" i="7"/>
  <c r="G282" i="7" s="1"/>
  <c r="F280" i="7"/>
  <c r="G280" i="7" s="1"/>
  <c r="F279" i="7"/>
  <c r="G279" i="7" s="1"/>
  <c r="F278" i="7"/>
  <c r="G278" i="7" s="1"/>
  <c r="F277" i="7"/>
  <c r="G277" i="7" s="1"/>
  <c r="F276" i="7"/>
  <c r="G276" i="7" s="1"/>
  <c r="F275" i="7"/>
  <c r="G275" i="7" s="1"/>
  <c r="F274" i="7"/>
  <c r="G274" i="7" s="1"/>
  <c r="F273" i="7"/>
  <c r="G273" i="7" s="1"/>
  <c r="F272" i="7"/>
  <c r="G272" i="7" s="1"/>
  <c r="F271" i="7"/>
  <c r="G271" i="7" s="1"/>
  <c r="F270" i="7"/>
  <c r="G270" i="7" s="1"/>
  <c r="F269" i="7"/>
  <c r="G269" i="7" s="1"/>
  <c r="F268" i="7"/>
  <c r="G268" i="7" s="1"/>
  <c r="F267" i="7"/>
  <c r="G267" i="7" s="1"/>
  <c r="F266" i="7"/>
  <c r="G266" i="7" s="1"/>
  <c r="F265" i="7"/>
  <c r="G265" i="7" s="1"/>
  <c r="F264" i="7"/>
  <c r="G264" i="7" s="1"/>
  <c r="F263" i="7"/>
  <c r="G263" i="7" s="1"/>
  <c r="F262" i="7"/>
  <c r="G262" i="7" s="1"/>
  <c r="F261" i="7"/>
  <c r="G261" i="7" s="1"/>
  <c r="F260" i="7"/>
  <c r="G260" i="7" s="1"/>
  <c r="F259" i="7"/>
  <c r="G259" i="7" s="1"/>
  <c r="F258" i="7"/>
  <c r="G258" i="7" s="1"/>
  <c r="F257" i="7"/>
  <c r="G257" i="7" s="1"/>
  <c r="F256" i="7"/>
  <c r="G256" i="7" s="1"/>
  <c r="F255" i="7"/>
  <c r="G255" i="7" s="1"/>
  <c r="F254" i="7"/>
  <c r="G254" i="7" s="1"/>
  <c r="F317" i="8"/>
  <c r="G317" i="8" s="1"/>
  <c r="F316" i="8"/>
  <c r="G316" i="8" s="1"/>
  <c r="F315" i="8"/>
  <c r="G315" i="8" s="1"/>
  <c r="F314" i="8"/>
  <c r="G314" i="8" s="1"/>
  <c r="F312" i="8"/>
  <c r="G312" i="8" s="1"/>
  <c r="F310" i="8"/>
  <c r="G310" i="8" s="1"/>
  <c r="F309" i="8"/>
  <c r="G309" i="8" s="1"/>
  <c r="F308" i="8"/>
  <c r="G308" i="8" s="1"/>
  <c r="F307" i="8"/>
  <c r="G307" i="8" s="1"/>
  <c r="F306" i="8"/>
  <c r="G306" i="8" s="1"/>
  <c r="F304" i="8"/>
  <c r="G304" i="8" s="1"/>
  <c r="F302" i="8"/>
  <c r="G302" i="8" s="1"/>
  <c r="F301" i="8"/>
  <c r="G301" i="8" s="1"/>
  <c r="F300" i="8"/>
  <c r="G300" i="8" s="1"/>
  <c r="F299" i="8"/>
  <c r="G299" i="8" s="1"/>
  <c r="F298" i="8"/>
  <c r="G298" i="8" s="1"/>
  <c r="F297" i="8"/>
  <c r="G297" i="8" s="1"/>
  <c r="F296" i="8"/>
  <c r="G296" i="8" s="1"/>
  <c r="F295" i="8"/>
  <c r="G295" i="8" s="1"/>
  <c r="F294" i="8"/>
  <c r="G294" i="8" s="1"/>
  <c r="F293" i="8"/>
  <c r="G293" i="8" s="1"/>
  <c r="F292" i="8"/>
  <c r="G292" i="8" s="1"/>
  <c r="F291" i="8"/>
  <c r="G291" i="8" s="1"/>
  <c r="F290" i="8"/>
  <c r="G290" i="8" s="1"/>
  <c r="F288" i="8"/>
  <c r="G288" i="8" s="1"/>
  <c r="F287" i="8"/>
  <c r="G287" i="8" s="1"/>
  <c r="F286" i="8"/>
  <c r="G286" i="8" s="1"/>
  <c r="F285" i="8"/>
  <c r="G285" i="8" s="1"/>
  <c r="F284" i="8"/>
  <c r="G284" i="8" s="1"/>
  <c r="F283" i="8"/>
  <c r="G283" i="8" s="1"/>
  <c r="F282" i="8"/>
  <c r="G282" i="8" s="1"/>
  <c r="F280" i="8"/>
  <c r="G280" i="8" s="1"/>
  <c r="F279" i="8"/>
  <c r="G279" i="8" s="1"/>
  <c r="F278" i="8"/>
  <c r="G278" i="8" s="1"/>
  <c r="F277" i="8"/>
  <c r="G277" i="8" s="1"/>
  <c r="F276" i="8"/>
  <c r="G276" i="8" s="1"/>
  <c r="F275" i="8"/>
  <c r="G275" i="8" s="1"/>
  <c r="F274" i="8"/>
  <c r="G274" i="8" s="1"/>
  <c r="F273" i="8"/>
  <c r="G273" i="8" s="1"/>
  <c r="F272" i="8"/>
  <c r="G272" i="8" s="1"/>
  <c r="F271" i="8"/>
  <c r="G271" i="8" s="1"/>
  <c r="F270" i="8"/>
  <c r="G270" i="8" s="1"/>
  <c r="F269" i="8"/>
  <c r="G269" i="8" s="1"/>
  <c r="F268" i="8"/>
  <c r="G268" i="8" s="1"/>
  <c r="F267" i="8"/>
  <c r="G267" i="8" s="1"/>
  <c r="F266" i="8"/>
  <c r="G266" i="8" s="1"/>
  <c r="F265" i="8"/>
  <c r="G265" i="8" s="1"/>
  <c r="F264" i="8"/>
  <c r="G264" i="8" s="1"/>
  <c r="F263" i="8"/>
  <c r="G263" i="8" s="1"/>
  <c r="F262" i="8"/>
  <c r="G262" i="8" s="1"/>
  <c r="F261" i="8"/>
  <c r="G261" i="8" s="1"/>
  <c r="F260" i="8"/>
  <c r="G260" i="8" s="1"/>
  <c r="F259" i="8"/>
  <c r="G259" i="8" s="1"/>
  <c r="F258" i="8"/>
  <c r="G258" i="8" s="1"/>
  <c r="F257" i="8"/>
  <c r="G257" i="8" s="1"/>
  <c r="F256" i="8"/>
  <c r="G256" i="8" s="1"/>
  <c r="F255" i="8"/>
  <c r="G255" i="8" s="1"/>
  <c r="G254" i="8"/>
  <c r="F254" i="8"/>
  <c r="F317" i="9"/>
  <c r="G317" i="9" s="1"/>
  <c r="F316" i="9"/>
  <c r="G316" i="9" s="1"/>
  <c r="F315" i="9"/>
  <c r="G315" i="9" s="1"/>
  <c r="G314" i="9"/>
  <c r="F314" i="9"/>
  <c r="F312" i="9"/>
  <c r="G312" i="9" s="1"/>
  <c r="G310" i="9"/>
  <c r="F310" i="9"/>
  <c r="F309" i="9"/>
  <c r="G309" i="9" s="1"/>
  <c r="G308" i="9"/>
  <c r="F308" i="9"/>
  <c r="F307" i="9"/>
  <c r="G307" i="9" s="1"/>
  <c r="F306" i="9"/>
  <c r="G306" i="9" s="1"/>
  <c r="G304" i="9"/>
  <c r="F304" i="9"/>
  <c r="G302" i="9"/>
  <c r="F302" i="9"/>
  <c r="F301" i="9"/>
  <c r="G301" i="9" s="1"/>
  <c r="F300" i="9"/>
  <c r="G300" i="9" s="1"/>
  <c r="F299" i="9"/>
  <c r="G299" i="9" s="1"/>
  <c r="F298" i="9"/>
  <c r="G298" i="9" s="1"/>
  <c r="F297" i="9"/>
  <c r="G297" i="9" s="1"/>
  <c r="G296" i="9"/>
  <c r="F296" i="9"/>
  <c r="F295" i="9"/>
  <c r="G295" i="9" s="1"/>
  <c r="F294" i="9"/>
  <c r="G294" i="9" s="1"/>
  <c r="F293" i="9"/>
  <c r="G293" i="9" s="1"/>
  <c r="G292" i="9"/>
  <c r="F292" i="9"/>
  <c r="F291" i="9"/>
  <c r="G291" i="9" s="1"/>
  <c r="F290" i="9"/>
  <c r="G290" i="9" s="1"/>
  <c r="G288" i="9"/>
  <c r="F288" i="9"/>
  <c r="F287" i="9"/>
  <c r="G287" i="9" s="1"/>
  <c r="G286" i="9"/>
  <c r="F286" i="9"/>
  <c r="F285" i="9"/>
  <c r="G285" i="9" s="1"/>
  <c r="F284" i="9"/>
  <c r="G284" i="9" s="1"/>
  <c r="F283" i="9"/>
  <c r="G283" i="9" s="1"/>
  <c r="F282" i="9"/>
  <c r="G282" i="9" s="1"/>
  <c r="G280" i="9"/>
  <c r="F280" i="9"/>
  <c r="F279" i="9"/>
  <c r="G279" i="9" s="1"/>
  <c r="F278" i="9"/>
  <c r="G278" i="9" s="1"/>
  <c r="F277" i="9"/>
  <c r="G277" i="9" s="1"/>
  <c r="G276" i="9"/>
  <c r="F276" i="9"/>
  <c r="F275" i="9"/>
  <c r="G275" i="9" s="1"/>
  <c r="F274" i="9"/>
  <c r="G274" i="9" s="1"/>
  <c r="F273" i="9"/>
  <c r="G273" i="9" s="1"/>
  <c r="G272" i="9"/>
  <c r="F272" i="9"/>
  <c r="F271" i="9"/>
  <c r="G271" i="9" s="1"/>
  <c r="G270" i="9"/>
  <c r="F270" i="9"/>
  <c r="F269" i="9"/>
  <c r="G269" i="9" s="1"/>
  <c r="F268" i="9"/>
  <c r="G268" i="9" s="1"/>
  <c r="F267" i="9"/>
  <c r="G267" i="9" s="1"/>
  <c r="F266" i="9"/>
  <c r="G266" i="9" s="1"/>
  <c r="F265" i="9"/>
  <c r="G265" i="9" s="1"/>
  <c r="G264" i="9"/>
  <c r="F264" i="9"/>
  <c r="F263" i="9"/>
  <c r="G263" i="9" s="1"/>
  <c r="F262" i="9"/>
  <c r="G262" i="9" s="1"/>
  <c r="F261" i="9"/>
  <c r="G261" i="9" s="1"/>
  <c r="G260" i="9"/>
  <c r="F260" i="9"/>
  <c r="F259" i="9"/>
  <c r="G259" i="9" s="1"/>
  <c r="F258" i="9"/>
  <c r="G258" i="9" s="1"/>
  <c r="F257" i="9"/>
  <c r="G257" i="9" s="1"/>
  <c r="G256" i="9"/>
  <c r="F256" i="9"/>
  <c r="F255" i="9"/>
  <c r="G255" i="9" s="1"/>
  <c r="G254" i="9"/>
  <c r="F254" i="9"/>
  <c r="F317" i="10"/>
  <c r="G317" i="10" s="1"/>
  <c r="F316" i="10"/>
  <c r="G316" i="10" s="1"/>
  <c r="F315" i="10"/>
  <c r="G315" i="10" s="1"/>
  <c r="F314" i="10"/>
  <c r="G314" i="10" s="1"/>
  <c r="F312" i="10"/>
  <c r="G312" i="10" s="1"/>
  <c r="F311" i="10"/>
  <c r="G311" i="10" s="1"/>
  <c r="G310" i="10"/>
  <c r="F310" i="10"/>
  <c r="F309" i="10"/>
  <c r="G309" i="10" s="1"/>
  <c r="F308" i="10"/>
  <c r="G308" i="10" s="1"/>
  <c r="F307" i="10"/>
  <c r="G307" i="10" s="1"/>
  <c r="G306" i="10"/>
  <c r="F306" i="10"/>
  <c r="F304" i="10"/>
  <c r="G304" i="10" s="1"/>
  <c r="G302" i="10"/>
  <c r="F302" i="10"/>
  <c r="F301" i="10"/>
  <c r="G301" i="10" s="1"/>
  <c r="G300" i="10"/>
  <c r="F300" i="10"/>
  <c r="F299" i="10"/>
  <c r="G299" i="10" s="1"/>
  <c r="F298" i="10"/>
  <c r="G298" i="10" s="1"/>
  <c r="F297" i="10"/>
  <c r="G297" i="10" s="1"/>
  <c r="F296" i="10"/>
  <c r="G296" i="10" s="1"/>
  <c r="F295" i="10"/>
  <c r="G295" i="10" s="1"/>
  <c r="F294" i="10"/>
  <c r="G294" i="10" s="1"/>
  <c r="F293" i="10"/>
  <c r="G293" i="10" s="1"/>
  <c r="G292" i="10"/>
  <c r="F292" i="10"/>
  <c r="F291" i="10"/>
  <c r="G291" i="10" s="1"/>
  <c r="F290" i="10"/>
  <c r="G290" i="10" s="1"/>
  <c r="G288" i="10"/>
  <c r="F288" i="10"/>
  <c r="F287" i="10"/>
  <c r="G287" i="10" s="1"/>
  <c r="F286" i="10"/>
  <c r="G286" i="10" s="1"/>
  <c r="F285" i="10"/>
  <c r="G285" i="10" s="1"/>
  <c r="F284" i="10"/>
  <c r="G284" i="10" s="1"/>
  <c r="F283" i="10"/>
  <c r="G283" i="10" s="1"/>
  <c r="G282" i="10"/>
  <c r="F282" i="10"/>
  <c r="G280" i="10"/>
  <c r="F280" i="10"/>
  <c r="F279" i="10"/>
  <c r="G279" i="10" s="1"/>
  <c r="F278" i="10"/>
  <c r="G278" i="10" s="1"/>
  <c r="F277" i="10"/>
  <c r="G277" i="10" s="1"/>
  <c r="G276" i="10"/>
  <c r="F276" i="10"/>
  <c r="F275" i="10"/>
  <c r="G275" i="10" s="1"/>
  <c r="F274" i="10"/>
  <c r="G274" i="10" s="1"/>
  <c r="F273" i="10"/>
  <c r="G273" i="10" s="1"/>
  <c r="F272" i="10"/>
  <c r="G272" i="10" s="1"/>
  <c r="F271" i="10"/>
  <c r="G271" i="10" s="1"/>
  <c r="F270" i="10"/>
  <c r="G270" i="10" s="1"/>
  <c r="F269" i="10"/>
  <c r="G269" i="10" s="1"/>
  <c r="G268" i="10"/>
  <c r="F268" i="10"/>
  <c r="F267" i="10"/>
  <c r="G267" i="10" s="1"/>
  <c r="F266" i="10"/>
  <c r="G266" i="10" s="1"/>
  <c r="F265" i="10"/>
  <c r="G265" i="10" s="1"/>
  <c r="F264" i="10"/>
  <c r="G264" i="10" s="1"/>
  <c r="F263" i="10"/>
  <c r="G263" i="10" s="1"/>
  <c r="G262" i="10"/>
  <c r="F262" i="10"/>
  <c r="F261" i="10"/>
  <c r="G261" i="10" s="1"/>
  <c r="F260" i="10"/>
  <c r="G260" i="10" s="1"/>
  <c r="F259" i="10"/>
  <c r="G259" i="10" s="1"/>
  <c r="G258" i="10"/>
  <c r="F258" i="10"/>
  <c r="F257" i="10"/>
  <c r="G257" i="10" s="1"/>
  <c r="F256" i="10"/>
  <c r="G256" i="10" s="1"/>
  <c r="F255" i="10"/>
  <c r="G255" i="10" s="1"/>
  <c r="G254" i="10"/>
  <c r="F254" i="10"/>
  <c r="F317" i="11"/>
  <c r="G317" i="11" s="1"/>
  <c r="F316" i="11"/>
  <c r="G316" i="11" s="1"/>
  <c r="F315" i="11"/>
  <c r="G315" i="11" s="1"/>
  <c r="G314" i="11"/>
  <c r="F314" i="11"/>
  <c r="G312" i="11"/>
  <c r="F312" i="11"/>
  <c r="G310" i="11"/>
  <c r="F310" i="11"/>
  <c r="F309" i="11"/>
  <c r="G309" i="11" s="1"/>
  <c r="F308" i="11"/>
  <c r="G308" i="11" s="1"/>
  <c r="F307" i="11"/>
  <c r="G307" i="11" s="1"/>
  <c r="G306" i="11"/>
  <c r="F306" i="11"/>
  <c r="G304" i="11"/>
  <c r="F304" i="11"/>
  <c r="F302" i="11"/>
  <c r="G302" i="11" s="1"/>
  <c r="F301" i="11"/>
  <c r="G301" i="11" s="1"/>
  <c r="G300" i="11"/>
  <c r="F300" i="11"/>
  <c r="F299" i="11"/>
  <c r="G299" i="11" s="1"/>
  <c r="F298" i="11"/>
  <c r="G298" i="11" s="1"/>
  <c r="F297" i="11"/>
  <c r="G297" i="11" s="1"/>
  <c r="G296" i="11"/>
  <c r="F296" i="11"/>
  <c r="F295" i="11"/>
  <c r="G295" i="11" s="1"/>
  <c r="F294" i="11"/>
  <c r="G294" i="11" s="1"/>
  <c r="F293" i="11"/>
  <c r="G293" i="11" s="1"/>
  <c r="G292" i="11"/>
  <c r="F292" i="11"/>
  <c r="F291" i="11"/>
  <c r="G291" i="11" s="1"/>
  <c r="F290" i="11"/>
  <c r="G290" i="11" s="1"/>
  <c r="G288" i="11"/>
  <c r="F288" i="11"/>
  <c r="F287" i="11"/>
  <c r="G287" i="11" s="1"/>
  <c r="F286" i="11"/>
  <c r="G286" i="11" s="1"/>
  <c r="F285" i="11"/>
  <c r="G285" i="11" s="1"/>
  <c r="G284" i="11"/>
  <c r="F284" i="11"/>
  <c r="F283" i="11"/>
  <c r="G283" i="11" s="1"/>
  <c r="F282" i="11"/>
  <c r="G282" i="11" s="1"/>
  <c r="G280" i="11"/>
  <c r="F280" i="11"/>
  <c r="F279" i="11"/>
  <c r="G279" i="11" s="1"/>
  <c r="F278" i="11"/>
  <c r="G278" i="11" s="1"/>
  <c r="F277" i="11"/>
  <c r="G277" i="11" s="1"/>
  <c r="G276" i="11"/>
  <c r="F276" i="11"/>
  <c r="F275" i="11"/>
  <c r="G275" i="11" s="1"/>
  <c r="F274" i="11"/>
  <c r="G274" i="11" s="1"/>
  <c r="F273" i="11"/>
  <c r="G273" i="11" s="1"/>
  <c r="G272" i="11"/>
  <c r="F272" i="11"/>
  <c r="F271" i="11"/>
  <c r="G271" i="11" s="1"/>
  <c r="F270" i="11"/>
  <c r="G270" i="11" s="1"/>
  <c r="F269" i="11"/>
  <c r="G269" i="11" s="1"/>
  <c r="G268" i="11"/>
  <c r="F268" i="11"/>
  <c r="F267" i="11"/>
  <c r="G267" i="11" s="1"/>
  <c r="F266" i="11"/>
  <c r="G266" i="11" s="1"/>
  <c r="F265" i="11"/>
  <c r="G265" i="11" s="1"/>
  <c r="G264" i="11"/>
  <c r="F264" i="11"/>
  <c r="F263" i="11"/>
  <c r="G263" i="11" s="1"/>
  <c r="F262" i="11"/>
  <c r="G262" i="11" s="1"/>
  <c r="F261" i="11"/>
  <c r="G261" i="11" s="1"/>
  <c r="G260" i="11"/>
  <c r="F260" i="11"/>
  <c r="F259" i="11"/>
  <c r="G259" i="11" s="1"/>
  <c r="F258" i="11"/>
  <c r="G258" i="11" s="1"/>
  <c r="F257" i="11"/>
  <c r="G257" i="11" s="1"/>
  <c r="G256" i="11"/>
  <c r="F256" i="11"/>
  <c r="F255" i="11"/>
  <c r="G255" i="11" s="1"/>
  <c r="F254" i="11"/>
  <c r="G254" i="11" s="1"/>
  <c r="F251" i="2"/>
  <c r="G251" i="2" s="1"/>
  <c r="F249" i="2"/>
  <c r="G249" i="2" s="1"/>
  <c r="F245" i="2"/>
  <c r="G245" i="2" s="1"/>
  <c r="F244" i="2"/>
  <c r="G244" i="2" s="1"/>
  <c r="F241" i="2"/>
  <c r="G241" i="2" s="1"/>
  <c r="F240" i="2"/>
  <c r="G240" i="2" s="1"/>
  <c r="F239" i="2"/>
  <c r="G239" i="2" s="1"/>
  <c r="F238" i="2"/>
  <c r="G238" i="2" s="1"/>
  <c r="F237" i="2"/>
  <c r="G237" i="2" s="1"/>
  <c r="F234" i="2"/>
  <c r="G234" i="2" s="1"/>
  <c r="F233" i="2"/>
  <c r="G233" i="2" s="1"/>
  <c r="F232" i="2"/>
  <c r="G232" i="2" s="1"/>
  <c r="F231" i="2"/>
  <c r="G231" i="2" s="1"/>
  <c r="F230" i="2"/>
  <c r="G230" i="2" s="1"/>
  <c r="F228" i="2"/>
  <c r="G228" i="2" s="1"/>
  <c r="F227" i="2"/>
  <c r="G227" i="2" s="1"/>
  <c r="F226" i="2"/>
  <c r="G226" i="2" s="1"/>
  <c r="F225" i="2"/>
  <c r="G225" i="2" s="1"/>
  <c r="F223" i="2"/>
  <c r="G223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2" i="2"/>
  <c r="G202" i="2" s="1"/>
  <c r="F201" i="2"/>
  <c r="G201" i="2" s="1"/>
  <c r="F200" i="2"/>
  <c r="G200" i="2" s="1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6" i="2"/>
  <c r="G186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 s="1"/>
  <c r="F172" i="2"/>
  <c r="G172" i="2" s="1"/>
  <c r="F171" i="2"/>
  <c r="G171" i="2" s="1"/>
  <c r="F170" i="2"/>
  <c r="G170" i="2" s="1"/>
  <c r="F169" i="2"/>
  <c r="G169" i="2" s="1"/>
  <c r="F168" i="2"/>
  <c r="G168" i="2" s="1"/>
  <c r="F251" i="3"/>
  <c r="G251" i="3" s="1"/>
  <c r="F249" i="3"/>
  <c r="G249" i="3" s="1"/>
  <c r="F245" i="3"/>
  <c r="G245" i="3" s="1"/>
  <c r="F244" i="3"/>
  <c r="G244" i="3" s="1"/>
  <c r="F241" i="3"/>
  <c r="G241" i="3" s="1"/>
  <c r="F240" i="3"/>
  <c r="G240" i="3" s="1"/>
  <c r="F239" i="3"/>
  <c r="G239" i="3" s="1"/>
  <c r="F238" i="3"/>
  <c r="G238" i="3" s="1"/>
  <c r="F237" i="3"/>
  <c r="G237" i="3" s="1"/>
  <c r="F234" i="3"/>
  <c r="G234" i="3" s="1"/>
  <c r="F233" i="3"/>
  <c r="G233" i="3" s="1"/>
  <c r="F232" i="3"/>
  <c r="G232" i="3" s="1"/>
  <c r="F231" i="3"/>
  <c r="G231" i="3" s="1"/>
  <c r="F230" i="3"/>
  <c r="G230" i="3" s="1"/>
  <c r="F228" i="3"/>
  <c r="G228" i="3" s="1"/>
  <c r="F227" i="3"/>
  <c r="G227" i="3" s="1"/>
  <c r="F226" i="3"/>
  <c r="G226" i="3" s="1"/>
  <c r="F225" i="3"/>
  <c r="G225" i="3" s="1"/>
  <c r="F223" i="3"/>
  <c r="G223" i="3" s="1"/>
  <c r="F221" i="3"/>
  <c r="G221" i="3" s="1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09" i="3"/>
  <c r="G209" i="3" s="1"/>
  <c r="F208" i="3"/>
  <c r="G208" i="3" s="1"/>
  <c r="F207" i="3"/>
  <c r="G207" i="3" s="1"/>
  <c r="F206" i="3"/>
  <c r="G206" i="3" s="1"/>
  <c r="F205" i="3"/>
  <c r="G205" i="3" s="1"/>
  <c r="F204" i="3"/>
  <c r="G204" i="3" s="1"/>
  <c r="F202" i="3"/>
  <c r="G20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6" i="3"/>
  <c r="G186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251" i="4"/>
  <c r="G251" i="4" s="1"/>
  <c r="F249" i="4"/>
  <c r="G249" i="4" s="1"/>
  <c r="F245" i="4"/>
  <c r="G245" i="4" s="1"/>
  <c r="F244" i="4"/>
  <c r="G244" i="4" s="1"/>
  <c r="F241" i="4"/>
  <c r="G241" i="4" s="1"/>
  <c r="F240" i="4"/>
  <c r="G240" i="4" s="1"/>
  <c r="F239" i="4"/>
  <c r="G239" i="4" s="1"/>
  <c r="F238" i="4"/>
  <c r="G238" i="4" s="1"/>
  <c r="F237" i="4"/>
  <c r="G237" i="4" s="1"/>
  <c r="F234" i="4"/>
  <c r="G234" i="4" s="1"/>
  <c r="F233" i="4"/>
  <c r="G233" i="4" s="1"/>
  <c r="F232" i="4"/>
  <c r="G232" i="4" s="1"/>
  <c r="F231" i="4"/>
  <c r="G231" i="4" s="1"/>
  <c r="F230" i="4"/>
  <c r="G230" i="4" s="1"/>
  <c r="F228" i="4"/>
  <c r="G228" i="4" s="1"/>
  <c r="F227" i="4"/>
  <c r="G227" i="4" s="1"/>
  <c r="F226" i="4"/>
  <c r="G226" i="4" s="1"/>
  <c r="F225" i="4"/>
  <c r="G225" i="4" s="1"/>
  <c r="F223" i="4"/>
  <c r="G223" i="4" s="1"/>
  <c r="F221" i="4"/>
  <c r="G221" i="4" s="1"/>
  <c r="F220" i="4"/>
  <c r="G220" i="4" s="1"/>
  <c r="F219" i="4"/>
  <c r="G219" i="4" s="1"/>
  <c r="F218" i="4"/>
  <c r="G218" i="4" s="1"/>
  <c r="F217" i="4"/>
  <c r="G217" i="4" s="1"/>
  <c r="F216" i="4"/>
  <c r="G216" i="4" s="1"/>
  <c r="F215" i="4"/>
  <c r="G215" i="4" s="1"/>
  <c r="F214" i="4"/>
  <c r="G214" i="4" s="1"/>
  <c r="F213" i="4"/>
  <c r="G213" i="4" s="1"/>
  <c r="F212" i="4"/>
  <c r="G212" i="4" s="1"/>
  <c r="F209" i="4"/>
  <c r="G209" i="4" s="1"/>
  <c r="F208" i="4"/>
  <c r="G208" i="4" s="1"/>
  <c r="F207" i="4"/>
  <c r="G207" i="4" s="1"/>
  <c r="F206" i="4"/>
  <c r="G206" i="4" s="1"/>
  <c r="F205" i="4"/>
  <c r="G205" i="4" s="1"/>
  <c r="F204" i="4"/>
  <c r="G204" i="4" s="1"/>
  <c r="F202" i="4"/>
  <c r="G202" i="4" s="1"/>
  <c r="F201" i="4"/>
  <c r="G201" i="4" s="1"/>
  <c r="F200" i="4"/>
  <c r="G200" i="4" s="1"/>
  <c r="F199" i="4"/>
  <c r="G199" i="4" s="1"/>
  <c r="F198" i="4"/>
  <c r="G198" i="4" s="1"/>
  <c r="F197" i="4"/>
  <c r="G197" i="4" s="1"/>
  <c r="F196" i="4"/>
  <c r="G196" i="4" s="1"/>
  <c r="F195" i="4"/>
  <c r="G195" i="4" s="1"/>
  <c r="F194" i="4"/>
  <c r="G194" i="4" s="1"/>
  <c r="F193" i="4"/>
  <c r="G193" i="4" s="1"/>
  <c r="F192" i="4"/>
  <c r="G192" i="4" s="1"/>
  <c r="F191" i="4"/>
  <c r="G191" i="4" s="1"/>
  <c r="F190" i="4"/>
  <c r="G190" i="4" s="1"/>
  <c r="F189" i="4"/>
  <c r="G189" i="4" s="1"/>
  <c r="F188" i="4"/>
  <c r="G188" i="4" s="1"/>
  <c r="F186" i="4"/>
  <c r="G186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70" i="4"/>
  <c r="G170" i="4" s="1"/>
  <c r="F169" i="4"/>
  <c r="G169" i="4" s="1"/>
  <c r="G168" i="4"/>
  <c r="F168" i="4"/>
  <c r="F251" i="5"/>
  <c r="G251" i="5" s="1"/>
  <c r="F249" i="5"/>
  <c r="G249" i="5" s="1"/>
  <c r="F245" i="5"/>
  <c r="G245" i="5" s="1"/>
  <c r="F244" i="5"/>
  <c r="G244" i="5" s="1"/>
  <c r="F241" i="5"/>
  <c r="G241" i="5" s="1"/>
  <c r="F240" i="5"/>
  <c r="G240" i="5" s="1"/>
  <c r="F239" i="5"/>
  <c r="G239" i="5" s="1"/>
  <c r="G238" i="5"/>
  <c r="F238" i="5"/>
  <c r="F237" i="5"/>
  <c r="G237" i="5" s="1"/>
  <c r="F234" i="5"/>
  <c r="F233" i="5"/>
  <c r="G233" i="5" s="1"/>
  <c r="F232" i="5"/>
  <c r="G232" i="5" s="1"/>
  <c r="F231" i="5"/>
  <c r="G231" i="5" s="1"/>
  <c r="G230" i="5"/>
  <c r="F230" i="5"/>
  <c r="F228" i="5"/>
  <c r="G228" i="5" s="1"/>
  <c r="F227" i="5"/>
  <c r="G227" i="5" s="1"/>
  <c r="G226" i="5"/>
  <c r="F226" i="5"/>
  <c r="F225" i="5"/>
  <c r="G225" i="5" s="1"/>
  <c r="F223" i="5"/>
  <c r="G223" i="5" s="1"/>
  <c r="F221" i="5"/>
  <c r="G221" i="5" s="1"/>
  <c r="F220" i="5"/>
  <c r="G220" i="5" s="1"/>
  <c r="F219" i="5"/>
  <c r="G219" i="5" s="1"/>
  <c r="G218" i="5"/>
  <c r="F218" i="5"/>
  <c r="F217" i="5"/>
  <c r="G217" i="5" s="1"/>
  <c r="F216" i="5"/>
  <c r="G216" i="5" s="1"/>
  <c r="F215" i="5"/>
  <c r="G215" i="5" s="1"/>
  <c r="G214" i="5"/>
  <c r="F214" i="5"/>
  <c r="F213" i="5"/>
  <c r="G213" i="5" s="1"/>
  <c r="F212" i="5"/>
  <c r="G212" i="5" s="1"/>
  <c r="F209" i="5"/>
  <c r="G209" i="5" s="1"/>
  <c r="F208" i="5"/>
  <c r="G208" i="5" s="1"/>
  <c r="F207" i="5"/>
  <c r="G207" i="5" s="1"/>
  <c r="G206" i="5"/>
  <c r="F206" i="5"/>
  <c r="F205" i="5"/>
  <c r="G205" i="5" s="1"/>
  <c r="F204" i="5"/>
  <c r="G204" i="5" s="1"/>
  <c r="G202" i="5"/>
  <c r="F202" i="5"/>
  <c r="F201" i="5"/>
  <c r="G201" i="5" s="1"/>
  <c r="F200" i="5"/>
  <c r="G200" i="5" s="1"/>
  <c r="F199" i="5"/>
  <c r="G199" i="5" s="1"/>
  <c r="G198" i="5"/>
  <c r="F198" i="5"/>
  <c r="F197" i="5"/>
  <c r="G197" i="5" s="1"/>
  <c r="F196" i="5"/>
  <c r="G196" i="5" s="1"/>
  <c r="F195" i="5"/>
  <c r="G195" i="5" s="1"/>
  <c r="G194" i="5"/>
  <c r="F194" i="5"/>
  <c r="F193" i="5"/>
  <c r="G193" i="5" s="1"/>
  <c r="F192" i="5"/>
  <c r="G192" i="5" s="1"/>
  <c r="F191" i="5"/>
  <c r="G191" i="5" s="1"/>
  <c r="G190" i="5"/>
  <c r="F190" i="5"/>
  <c r="F189" i="5"/>
  <c r="G189" i="5" s="1"/>
  <c r="F188" i="5"/>
  <c r="G188" i="5" s="1"/>
  <c r="G186" i="5"/>
  <c r="F186" i="5"/>
  <c r="F184" i="5"/>
  <c r="G184" i="5" s="1"/>
  <c r="F183" i="5"/>
  <c r="G183" i="5" s="1"/>
  <c r="G182" i="5"/>
  <c r="F182" i="5"/>
  <c r="F181" i="5"/>
  <c r="G181" i="5" s="1"/>
  <c r="F180" i="5"/>
  <c r="G180" i="5" s="1"/>
  <c r="F179" i="5"/>
  <c r="G179" i="5" s="1"/>
  <c r="G178" i="5"/>
  <c r="F178" i="5"/>
  <c r="F177" i="5"/>
  <c r="G177" i="5" s="1"/>
  <c r="F176" i="5"/>
  <c r="G176" i="5" s="1"/>
  <c r="F175" i="5"/>
  <c r="G175" i="5" s="1"/>
  <c r="G174" i="5"/>
  <c r="F174" i="5"/>
  <c r="F173" i="5"/>
  <c r="G173" i="5" s="1"/>
  <c r="F172" i="5"/>
  <c r="G172" i="5" s="1"/>
  <c r="F171" i="5"/>
  <c r="G171" i="5" s="1"/>
  <c r="G170" i="5"/>
  <c r="F170" i="5"/>
  <c r="F169" i="5"/>
  <c r="G169" i="5" s="1"/>
  <c r="F168" i="5"/>
  <c r="G168" i="5" s="1"/>
  <c r="F251" i="6"/>
  <c r="G251" i="6" s="1"/>
  <c r="F249" i="6"/>
  <c r="G249" i="6" s="1"/>
  <c r="F245" i="6"/>
  <c r="G245" i="6" s="1"/>
  <c r="G244" i="6"/>
  <c r="F244" i="6"/>
  <c r="F241" i="6"/>
  <c r="G241" i="6" s="1"/>
  <c r="G240" i="6"/>
  <c r="F240" i="6"/>
  <c r="F239" i="6"/>
  <c r="G239" i="6" s="1"/>
  <c r="F238" i="6"/>
  <c r="G238" i="6" s="1"/>
  <c r="F237" i="6"/>
  <c r="G237" i="6" s="1"/>
  <c r="F234" i="6"/>
  <c r="G234" i="6" s="1"/>
  <c r="F233" i="6"/>
  <c r="G233" i="6" s="1"/>
  <c r="G232" i="6"/>
  <c r="F232" i="6"/>
  <c r="F231" i="6"/>
  <c r="G231" i="6" s="1"/>
  <c r="F230" i="6"/>
  <c r="G230" i="6" s="1"/>
  <c r="G228" i="6"/>
  <c r="F228" i="6"/>
  <c r="F227" i="6"/>
  <c r="G227" i="6" s="1"/>
  <c r="F226" i="6"/>
  <c r="G226" i="6" s="1"/>
  <c r="F225" i="6"/>
  <c r="G225" i="6" s="1"/>
  <c r="F223" i="6"/>
  <c r="G223" i="6" s="1"/>
  <c r="F221" i="6"/>
  <c r="G221" i="6" s="1"/>
  <c r="G220" i="6"/>
  <c r="F220" i="6"/>
  <c r="F219" i="6"/>
  <c r="G219" i="6" s="1"/>
  <c r="F218" i="6"/>
  <c r="G218" i="6" s="1"/>
  <c r="F217" i="6"/>
  <c r="G217" i="6" s="1"/>
  <c r="G216" i="6"/>
  <c r="F216" i="6"/>
  <c r="F215" i="6"/>
  <c r="G215" i="6" s="1"/>
  <c r="F214" i="6"/>
  <c r="G214" i="6" s="1"/>
  <c r="F213" i="6"/>
  <c r="G213" i="6" s="1"/>
  <c r="G212" i="6"/>
  <c r="F212" i="6"/>
  <c r="F209" i="6"/>
  <c r="G209" i="6" s="1"/>
  <c r="G208" i="6"/>
  <c r="F208" i="6"/>
  <c r="F207" i="6"/>
  <c r="G207" i="6" s="1"/>
  <c r="F206" i="6"/>
  <c r="G206" i="6" s="1"/>
  <c r="F205" i="6"/>
  <c r="G205" i="6" s="1"/>
  <c r="G204" i="6"/>
  <c r="F204" i="6"/>
  <c r="F202" i="6"/>
  <c r="G202" i="6" s="1"/>
  <c r="F201" i="6"/>
  <c r="G201" i="6" s="1"/>
  <c r="G200" i="6"/>
  <c r="F200" i="6"/>
  <c r="F199" i="6"/>
  <c r="G199" i="6" s="1"/>
  <c r="F198" i="6"/>
  <c r="G198" i="6" s="1"/>
  <c r="F197" i="6"/>
  <c r="G197" i="6" s="1"/>
  <c r="G196" i="6"/>
  <c r="F196" i="6"/>
  <c r="F195" i="6"/>
  <c r="G195" i="6" s="1"/>
  <c r="F194" i="6"/>
  <c r="G194" i="6" s="1"/>
  <c r="F193" i="6"/>
  <c r="G193" i="6" s="1"/>
  <c r="G192" i="6"/>
  <c r="F192" i="6"/>
  <c r="F191" i="6"/>
  <c r="G191" i="6" s="1"/>
  <c r="F190" i="6"/>
  <c r="G190" i="6" s="1"/>
  <c r="F189" i="6"/>
  <c r="G189" i="6" s="1"/>
  <c r="G188" i="6"/>
  <c r="F188" i="6"/>
  <c r="F186" i="6"/>
  <c r="G186" i="6" s="1"/>
  <c r="G184" i="6"/>
  <c r="F184" i="6"/>
  <c r="F183" i="6"/>
  <c r="G183" i="6" s="1"/>
  <c r="G182" i="6"/>
  <c r="F182" i="6"/>
  <c r="F181" i="6"/>
  <c r="G181" i="6" s="1"/>
  <c r="G180" i="6"/>
  <c r="F180" i="6"/>
  <c r="F179" i="6"/>
  <c r="G179" i="6" s="1"/>
  <c r="F178" i="6"/>
  <c r="G178" i="6" s="1"/>
  <c r="F177" i="6"/>
  <c r="G177" i="6" s="1"/>
  <c r="G176" i="6"/>
  <c r="F176" i="6"/>
  <c r="F175" i="6"/>
  <c r="G175" i="6" s="1"/>
  <c r="G174" i="6"/>
  <c r="F174" i="6"/>
  <c r="F173" i="6"/>
  <c r="G173" i="6" s="1"/>
  <c r="G172" i="6"/>
  <c r="F172" i="6"/>
  <c r="F171" i="6"/>
  <c r="G171" i="6" s="1"/>
  <c r="F170" i="6"/>
  <c r="G170" i="6" s="1"/>
  <c r="F169" i="6"/>
  <c r="G169" i="6" s="1"/>
  <c r="G168" i="6"/>
  <c r="F168" i="6"/>
  <c r="F251" i="7"/>
  <c r="G251" i="7" s="1"/>
  <c r="F249" i="7"/>
  <c r="G249" i="7" s="1"/>
  <c r="F245" i="7"/>
  <c r="G245" i="7" s="1"/>
  <c r="G244" i="7"/>
  <c r="F244" i="7"/>
  <c r="F241" i="7"/>
  <c r="G241" i="7" s="1"/>
  <c r="F240" i="7"/>
  <c r="G240" i="7" s="1"/>
  <c r="F239" i="7"/>
  <c r="G238" i="7"/>
  <c r="F238" i="7"/>
  <c r="F237" i="7"/>
  <c r="G237" i="7" s="1"/>
  <c r="G234" i="7"/>
  <c r="F234" i="7"/>
  <c r="F233" i="7"/>
  <c r="G233" i="7" s="1"/>
  <c r="F232" i="7"/>
  <c r="G232" i="7" s="1"/>
  <c r="F231" i="7"/>
  <c r="G231" i="7" s="1"/>
  <c r="G230" i="7"/>
  <c r="F230" i="7"/>
  <c r="G228" i="7"/>
  <c r="F228" i="7"/>
  <c r="F227" i="7"/>
  <c r="G227" i="7" s="1"/>
  <c r="G226" i="7"/>
  <c r="F226" i="7"/>
  <c r="F225" i="7"/>
  <c r="G225" i="7" s="1"/>
  <c r="F223" i="7"/>
  <c r="G223" i="7" s="1"/>
  <c r="F221" i="7"/>
  <c r="G221" i="7" s="1"/>
  <c r="G220" i="7"/>
  <c r="F220" i="7"/>
  <c r="F219" i="7"/>
  <c r="G219" i="7" s="1"/>
  <c r="G218" i="7"/>
  <c r="F218" i="7"/>
  <c r="F217" i="7"/>
  <c r="G217" i="7" s="1"/>
  <c r="F216" i="7"/>
  <c r="G216" i="7" s="1"/>
  <c r="F215" i="7"/>
  <c r="G215" i="7" s="1"/>
  <c r="G214" i="7"/>
  <c r="F214" i="7"/>
  <c r="F213" i="7"/>
  <c r="G213" i="7" s="1"/>
  <c r="G212" i="7"/>
  <c r="F212" i="7"/>
  <c r="F209" i="7"/>
  <c r="G209" i="7" s="1"/>
  <c r="F208" i="7"/>
  <c r="G208" i="7" s="1"/>
  <c r="F207" i="7"/>
  <c r="G207" i="7" s="1"/>
  <c r="G206" i="7"/>
  <c r="F206" i="7"/>
  <c r="F205" i="7"/>
  <c r="G205" i="7" s="1"/>
  <c r="G204" i="7"/>
  <c r="F204" i="7"/>
  <c r="G202" i="7"/>
  <c r="F202" i="7"/>
  <c r="F201" i="7"/>
  <c r="G201" i="7" s="1"/>
  <c r="F200" i="7"/>
  <c r="G200" i="7" s="1"/>
  <c r="F199" i="7"/>
  <c r="G199" i="7" s="1"/>
  <c r="G198" i="7"/>
  <c r="F198" i="7"/>
  <c r="F197" i="7"/>
  <c r="G197" i="7" s="1"/>
  <c r="G196" i="7"/>
  <c r="F196" i="7"/>
  <c r="F195" i="7"/>
  <c r="G195" i="7" s="1"/>
  <c r="G194" i="7"/>
  <c r="F194" i="7"/>
  <c r="F193" i="7"/>
  <c r="G193" i="7" s="1"/>
  <c r="F192" i="7"/>
  <c r="G192" i="7" s="1"/>
  <c r="F191" i="7"/>
  <c r="G191" i="7" s="1"/>
  <c r="G190" i="7"/>
  <c r="F190" i="7"/>
  <c r="F189" i="7"/>
  <c r="G189" i="7" s="1"/>
  <c r="G188" i="7"/>
  <c r="F188" i="7"/>
  <c r="G186" i="7"/>
  <c r="F186" i="7"/>
  <c r="F184" i="7"/>
  <c r="G184" i="7" s="1"/>
  <c r="F183" i="7"/>
  <c r="G183" i="7" s="1"/>
  <c r="G182" i="7"/>
  <c r="F182" i="7"/>
  <c r="F181" i="7"/>
  <c r="G181" i="7" s="1"/>
  <c r="G180" i="7"/>
  <c r="F180" i="7"/>
  <c r="F179" i="7"/>
  <c r="G179" i="7" s="1"/>
  <c r="G178" i="7"/>
  <c r="F178" i="7"/>
  <c r="F177" i="7"/>
  <c r="G177" i="7" s="1"/>
  <c r="F176" i="7"/>
  <c r="G176" i="7" s="1"/>
  <c r="F175" i="7"/>
  <c r="G175" i="7" s="1"/>
  <c r="G174" i="7"/>
  <c r="F174" i="7"/>
  <c r="F173" i="7"/>
  <c r="G173" i="7" s="1"/>
  <c r="G172" i="7"/>
  <c r="F172" i="7"/>
  <c r="F171" i="7"/>
  <c r="G171" i="7" s="1"/>
  <c r="G170" i="7"/>
  <c r="F170" i="7"/>
  <c r="F169" i="7"/>
  <c r="G169" i="7" s="1"/>
  <c r="F168" i="7"/>
  <c r="G168" i="7" s="1"/>
  <c r="F251" i="8"/>
  <c r="G251" i="8" s="1"/>
  <c r="F249" i="8"/>
  <c r="G249" i="8" s="1"/>
  <c r="F245" i="8"/>
  <c r="G245" i="8" s="1"/>
  <c r="G244" i="8"/>
  <c r="F244" i="8"/>
  <c r="F241" i="8"/>
  <c r="G241" i="8" s="1"/>
  <c r="G240" i="8"/>
  <c r="F240" i="8"/>
  <c r="F239" i="8"/>
  <c r="G239" i="8" s="1"/>
  <c r="F238" i="8"/>
  <c r="G238" i="8" s="1"/>
  <c r="F237" i="8"/>
  <c r="G237" i="8" s="1"/>
  <c r="G234" i="8"/>
  <c r="F234" i="8"/>
  <c r="F233" i="8"/>
  <c r="G233" i="8" s="1"/>
  <c r="G232" i="8"/>
  <c r="F232" i="8"/>
  <c r="F231" i="8"/>
  <c r="G231" i="8" s="1"/>
  <c r="F230" i="8"/>
  <c r="G230" i="8" s="1"/>
  <c r="G228" i="8"/>
  <c r="F228" i="8"/>
  <c r="F227" i="8"/>
  <c r="G227" i="8" s="1"/>
  <c r="F226" i="8"/>
  <c r="G226" i="8" s="1"/>
  <c r="F225" i="8"/>
  <c r="G225" i="8" s="1"/>
  <c r="F223" i="8"/>
  <c r="G223" i="8" s="1"/>
  <c r="F221" i="8"/>
  <c r="G221" i="8" s="1"/>
  <c r="G220" i="8"/>
  <c r="F220" i="8"/>
  <c r="F219" i="8"/>
  <c r="G219" i="8" s="1"/>
  <c r="F218" i="8"/>
  <c r="G218" i="8" s="1"/>
  <c r="F217" i="8"/>
  <c r="G217" i="8" s="1"/>
  <c r="G216" i="8"/>
  <c r="F216" i="8"/>
  <c r="F215" i="8"/>
  <c r="G215" i="8" s="1"/>
  <c r="F214" i="8"/>
  <c r="G214" i="8" s="1"/>
  <c r="F213" i="8"/>
  <c r="G213" i="8" s="1"/>
  <c r="G212" i="8"/>
  <c r="F212" i="8"/>
  <c r="F209" i="8"/>
  <c r="G209" i="8" s="1"/>
  <c r="F208" i="8"/>
  <c r="G208" i="8" s="1"/>
  <c r="F207" i="8"/>
  <c r="G207" i="8" s="1"/>
  <c r="F206" i="8"/>
  <c r="G206" i="8" s="1"/>
  <c r="F205" i="8"/>
  <c r="G205" i="8" s="1"/>
  <c r="G204" i="8"/>
  <c r="F204" i="8"/>
  <c r="F202" i="8"/>
  <c r="G202" i="8" s="1"/>
  <c r="F201" i="8"/>
  <c r="G201" i="8" s="1"/>
  <c r="G200" i="8"/>
  <c r="F200" i="8"/>
  <c r="F199" i="8"/>
  <c r="G199" i="8" s="1"/>
  <c r="F198" i="8"/>
  <c r="G198" i="8" s="1"/>
  <c r="F197" i="8"/>
  <c r="G197" i="8" s="1"/>
  <c r="G196" i="8"/>
  <c r="F196" i="8"/>
  <c r="F195" i="8"/>
  <c r="G195" i="8" s="1"/>
  <c r="F194" i="8"/>
  <c r="G194" i="8" s="1"/>
  <c r="F193" i="8"/>
  <c r="G193" i="8" s="1"/>
  <c r="F192" i="8"/>
  <c r="G192" i="8" s="1"/>
  <c r="F191" i="8"/>
  <c r="G191" i="8" s="1"/>
  <c r="F190" i="8"/>
  <c r="G190" i="8" s="1"/>
  <c r="F189" i="8"/>
  <c r="G189" i="8" s="1"/>
  <c r="G188" i="8"/>
  <c r="F188" i="8"/>
  <c r="F186" i="8"/>
  <c r="G186" i="8" s="1"/>
  <c r="G184" i="8"/>
  <c r="F184" i="8"/>
  <c r="F183" i="8"/>
  <c r="G183" i="8" s="1"/>
  <c r="F182" i="8"/>
  <c r="G182" i="8" s="1"/>
  <c r="F181" i="8"/>
  <c r="G181" i="8" s="1"/>
  <c r="G180" i="8"/>
  <c r="F180" i="8"/>
  <c r="F179" i="8"/>
  <c r="G179" i="8" s="1"/>
  <c r="F178" i="8"/>
  <c r="G178" i="8" s="1"/>
  <c r="F177" i="8"/>
  <c r="G177" i="8" s="1"/>
  <c r="F176" i="8"/>
  <c r="G176" i="8" s="1"/>
  <c r="F175" i="8"/>
  <c r="G175" i="8" s="1"/>
  <c r="F174" i="8"/>
  <c r="G174" i="8" s="1"/>
  <c r="F173" i="8"/>
  <c r="G173" i="8" s="1"/>
  <c r="F172" i="8"/>
  <c r="G172" i="8" s="1"/>
  <c r="F171" i="8"/>
  <c r="G171" i="8" s="1"/>
  <c r="F170" i="8"/>
  <c r="G170" i="8" s="1"/>
  <c r="F169" i="8"/>
  <c r="G169" i="8" s="1"/>
  <c r="F168" i="8"/>
  <c r="G168" i="8" s="1"/>
  <c r="F251" i="9"/>
  <c r="G251" i="9" s="1"/>
  <c r="F249" i="9"/>
  <c r="G249" i="9" s="1"/>
  <c r="F245" i="9"/>
  <c r="G245" i="9" s="1"/>
  <c r="F244" i="9"/>
  <c r="G244" i="9" s="1"/>
  <c r="F241" i="9"/>
  <c r="G241" i="9" s="1"/>
  <c r="F240" i="9"/>
  <c r="G240" i="9" s="1"/>
  <c r="F239" i="9"/>
  <c r="G239" i="9" s="1"/>
  <c r="F238" i="9"/>
  <c r="G238" i="9" s="1"/>
  <c r="F237" i="9"/>
  <c r="G237" i="9" s="1"/>
  <c r="F234" i="9"/>
  <c r="G234" i="9" s="1"/>
  <c r="F233" i="9"/>
  <c r="G233" i="9" s="1"/>
  <c r="F232" i="9"/>
  <c r="G232" i="9" s="1"/>
  <c r="F231" i="9"/>
  <c r="G231" i="9" s="1"/>
  <c r="F230" i="9"/>
  <c r="G230" i="9" s="1"/>
  <c r="F228" i="9"/>
  <c r="G228" i="9" s="1"/>
  <c r="F227" i="9"/>
  <c r="G227" i="9" s="1"/>
  <c r="F226" i="9"/>
  <c r="G226" i="9" s="1"/>
  <c r="F225" i="9"/>
  <c r="G225" i="9" s="1"/>
  <c r="F223" i="9"/>
  <c r="G223" i="9" s="1"/>
  <c r="F221" i="9"/>
  <c r="G221" i="9" s="1"/>
  <c r="F220" i="9"/>
  <c r="G220" i="9" s="1"/>
  <c r="F219" i="9"/>
  <c r="G219" i="9" s="1"/>
  <c r="F218" i="9"/>
  <c r="G218" i="9" s="1"/>
  <c r="F217" i="9"/>
  <c r="G217" i="9" s="1"/>
  <c r="F216" i="9"/>
  <c r="G216" i="9" s="1"/>
  <c r="F215" i="9"/>
  <c r="G215" i="9" s="1"/>
  <c r="F214" i="9"/>
  <c r="G214" i="9" s="1"/>
  <c r="F213" i="9"/>
  <c r="G213" i="9" s="1"/>
  <c r="F212" i="9"/>
  <c r="G212" i="9" s="1"/>
  <c r="F209" i="9"/>
  <c r="G209" i="9" s="1"/>
  <c r="F208" i="9"/>
  <c r="G208" i="9" s="1"/>
  <c r="F207" i="9"/>
  <c r="G207" i="9" s="1"/>
  <c r="F206" i="9"/>
  <c r="G206" i="9" s="1"/>
  <c r="F205" i="9"/>
  <c r="G205" i="9" s="1"/>
  <c r="F204" i="9"/>
  <c r="G204" i="9" s="1"/>
  <c r="F202" i="9"/>
  <c r="G202" i="9" s="1"/>
  <c r="F201" i="9"/>
  <c r="G201" i="9" s="1"/>
  <c r="F200" i="9"/>
  <c r="G200" i="9" s="1"/>
  <c r="F199" i="9"/>
  <c r="G199" i="9" s="1"/>
  <c r="F198" i="9"/>
  <c r="G198" i="9" s="1"/>
  <c r="F197" i="9"/>
  <c r="G197" i="9" s="1"/>
  <c r="F196" i="9"/>
  <c r="G196" i="9" s="1"/>
  <c r="F195" i="9"/>
  <c r="G195" i="9" s="1"/>
  <c r="F194" i="9"/>
  <c r="G194" i="9" s="1"/>
  <c r="F193" i="9"/>
  <c r="G193" i="9" s="1"/>
  <c r="F192" i="9"/>
  <c r="G192" i="9" s="1"/>
  <c r="F191" i="9"/>
  <c r="G191" i="9" s="1"/>
  <c r="F190" i="9"/>
  <c r="G190" i="9" s="1"/>
  <c r="F189" i="9"/>
  <c r="G189" i="9" s="1"/>
  <c r="F188" i="9"/>
  <c r="G188" i="9" s="1"/>
  <c r="F186" i="9"/>
  <c r="G186" i="9" s="1"/>
  <c r="F184" i="9"/>
  <c r="G184" i="9" s="1"/>
  <c r="F183" i="9"/>
  <c r="G183" i="9" s="1"/>
  <c r="F182" i="9"/>
  <c r="G182" i="9" s="1"/>
  <c r="F181" i="9"/>
  <c r="G181" i="9" s="1"/>
  <c r="F180" i="9"/>
  <c r="G180" i="9" s="1"/>
  <c r="F179" i="9"/>
  <c r="G179" i="9" s="1"/>
  <c r="F178" i="9"/>
  <c r="G178" i="9" s="1"/>
  <c r="F177" i="9"/>
  <c r="G177" i="9" s="1"/>
  <c r="F176" i="9"/>
  <c r="G176" i="9" s="1"/>
  <c r="F175" i="9"/>
  <c r="G175" i="9" s="1"/>
  <c r="F174" i="9"/>
  <c r="G174" i="9" s="1"/>
  <c r="F173" i="9"/>
  <c r="G173" i="9" s="1"/>
  <c r="F172" i="9"/>
  <c r="G172" i="9" s="1"/>
  <c r="F171" i="9"/>
  <c r="G171" i="9" s="1"/>
  <c r="F170" i="9"/>
  <c r="G170" i="9" s="1"/>
  <c r="F169" i="9"/>
  <c r="G169" i="9" s="1"/>
  <c r="F168" i="9"/>
  <c r="G168" i="9" s="1"/>
  <c r="F251" i="10"/>
  <c r="G251" i="10" s="1"/>
  <c r="F249" i="10"/>
  <c r="G249" i="10" s="1"/>
  <c r="F245" i="10"/>
  <c r="G245" i="10" s="1"/>
  <c r="F244" i="10"/>
  <c r="G244" i="10" s="1"/>
  <c r="F241" i="10"/>
  <c r="G241" i="10" s="1"/>
  <c r="F240" i="10"/>
  <c r="G240" i="10" s="1"/>
  <c r="F239" i="10"/>
  <c r="G239" i="10" s="1"/>
  <c r="F238" i="10"/>
  <c r="G238" i="10" s="1"/>
  <c r="F237" i="10"/>
  <c r="G237" i="10" s="1"/>
  <c r="F234" i="10"/>
  <c r="G234" i="10" s="1"/>
  <c r="F233" i="10"/>
  <c r="G233" i="10" s="1"/>
  <c r="F232" i="10"/>
  <c r="G232" i="10" s="1"/>
  <c r="F231" i="10"/>
  <c r="G231" i="10" s="1"/>
  <c r="F230" i="10"/>
  <c r="G230" i="10" s="1"/>
  <c r="F228" i="10"/>
  <c r="G228" i="10" s="1"/>
  <c r="F227" i="10"/>
  <c r="G227" i="10" s="1"/>
  <c r="F226" i="10"/>
  <c r="G226" i="10" s="1"/>
  <c r="F225" i="10"/>
  <c r="G225" i="10" s="1"/>
  <c r="F223" i="10"/>
  <c r="G223" i="10" s="1"/>
  <c r="F221" i="10"/>
  <c r="G221" i="10" s="1"/>
  <c r="F220" i="10"/>
  <c r="G220" i="10" s="1"/>
  <c r="F219" i="10"/>
  <c r="G219" i="10" s="1"/>
  <c r="F218" i="10"/>
  <c r="G218" i="10" s="1"/>
  <c r="F217" i="10"/>
  <c r="G217" i="10" s="1"/>
  <c r="F216" i="10"/>
  <c r="G216" i="10" s="1"/>
  <c r="F215" i="10"/>
  <c r="G215" i="10" s="1"/>
  <c r="F214" i="10"/>
  <c r="G214" i="10" s="1"/>
  <c r="F213" i="10"/>
  <c r="G213" i="10" s="1"/>
  <c r="F212" i="10"/>
  <c r="G212" i="10" s="1"/>
  <c r="F209" i="10"/>
  <c r="G209" i="10" s="1"/>
  <c r="F208" i="10"/>
  <c r="G208" i="10" s="1"/>
  <c r="F207" i="10"/>
  <c r="G207" i="10" s="1"/>
  <c r="F206" i="10"/>
  <c r="G206" i="10" s="1"/>
  <c r="F205" i="10"/>
  <c r="G205" i="10" s="1"/>
  <c r="F204" i="10"/>
  <c r="G204" i="10" s="1"/>
  <c r="F202" i="10"/>
  <c r="G202" i="10" s="1"/>
  <c r="F201" i="10"/>
  <c r="G201" i="10" s="1"/>
  <c r="F200" i="10"/>
  <c r="G200" i="10" s="1"/>
  <c r="F199" i="10"/>
  <c r="G199" i="10" s="1"/>
  <c r="F198" i="10"/>
  <c r="G198" i="10" s="1"/>
  <c r="F197" i="10"/>
  <c r="G197" i="10" s="1"/>
  <c r="F196" i="10"/>
  <c r="G196" i="10" s="1"/>
  <c r="F195" i="10"/>
  <c r="G195" i="10" s="1"/>
  <c r="F194" i="10"/>
  <c r="G194" i="10" s="1"/>
  <c r="F193" i="10"/>
  <c r="G193" i="10" s="1"/>
  <c r="F192" i="10"/>
  <c r="G192" i="10" s="1"/>
  <c r="F191" i="10"/>
  <c r="G191" i="10" s="1"/>
  <c r="F190" i="10"/>
  <c r="G190" i="10" s="1"/>
  <c r="F189" i="10"/>
  <c r="G189" i="10" s="1"/>
  <c r="F188" i="10"/>
  <c r="G188" i="10" s="1"/>
  <c r="F186" i="10"/>
  <c r="G186" i="10" s="1"/>
  <c r="F184" i="10"/>
  <c r="G184" i="10" s="1"/>
  <c r="F183" i="10"/>
  <c r="G183" i="10" s="1"/>
  <c r="F182" i="10"/>
  <c r="G182" i="10" s="1"/>
  <c r="F181" i="10"/>
  <c r="G181" i="10" s="1"/>
  <c r="F180" i="10"/>
  <c r="G180" i="10" s="1"/>
  <c r="F179" i="10"/>
  <c r="G179" i="10" s="1"/>
  <c r="F178" i="10"/>
  <c r="G178" i="10" s="1"/>
  <c r="F177" i="10"/>
  <c r="G177" i="10" s="1"/>
  <c r="F176" i="10"/>
  <c r="G176" i="10" s="1"/>
  <c r="F175" i="10"/>
  <c r="G175" i="10" s="1"/>
  <c r="F174" i="10"/>
  <c r="G174" i="10" s="1"/>
  <c r="F173" i="10"/>
  <c r="G173" i="10" s="1"/>
  <c r="F172" i="10"/>
  <c r="G172" i="10" s="1"/>
  <c r="F171" i="10"/>
  <c r="G171" i="10" s="1"/>
  <c r="F170" i="10"/>
  <c r="G170" i="10" s="1"/>
  <c r="F169" i="10"/>
  <c r="G169" i="10" s="1"/>
  <c r="F168" i="10"/>
  <c r="G168" i="10" s="1"/>
  <c r="F251" i="11"/>
  <c r="G251" i="11" s="1"/>
  <c r="F249" i="11"/>
  <c r="G249" i="11" s="1"/>
  <c r="F245" i="11"/>
  <c r="G245" i="11" s="1"/>
  <c r="F244" i="11"/>
  <c r="G244" i="11" s="1"/>
  <c r="F241" i="11"/>
  <c r="G241" i="11" s="1"/>
  <c r="F240" i="11"/>
  <c r="G240" i="11" s="1"/>
  <c r="F239" i="11"/>
  <c r="G239" i="11" s="1"/>
  <c r="F238" i="11"/>
  <c r="G238" i="11" s="1"/>
  <c r="F237" i="11"/>
  <c r="G237" i="11" s="1"/>
  <c r="F234" i="11"/>
  <c r="G234" i="11" s="1"/>
  <c r="F233" i="11"/>
  <c r="G233" i="11" s="1"/>
  <c r="F232" i="11"/>
  <c r="G232" i="11" s="1"/>
  <c r="F231" i="11"/>
  <c r="G231" i="11" s="1"/>
  <c r="F230" i="11"/>
  <c r="G230" i="11" s="1"/>
  <c r="F228" i="11"/>
  <c r="G228" i="11" s="1"/>
  <c r="F227" i="11"/>
  <c r="G227" i="11" s="1"/>
  <c r="F226" i="11"/>
  <c r="G226" i="11" s="1"/>
  <c r="F225" i="11"/>
  <c r="G225" i="11" s="1"/>
  <c r="F223" i="11"/>
  <c r="G223" i="11" s="1"/>
  <c r="F221" i="11"/>
  <c r="G221" i="11" s="1"/>
  <c r="F220" i="11"/>
  <c r="G220" i="11" s="1"/>
  <c r="F219" i="11"/>
  <c r="G219" i="11" s="1"/>
  <c r="F218" i="11"/>
  <c r="G218" i="11" s="1"/>
  <c r="F217" i="11"/>
  <c r="G217" i="11" s="1"/>
  <c r="F216" i="11"/>
  <c r="G216" i="11" s="1"/>
  <c r="F215" i="11"/>
  <c r="G215" i="11" s="1"/>
  <c r="F214" i="11"/>
  <c r="G214" i="11" s="1"/>
  <c r="F213" i="11"/>
  <c r="G213" i="11" s="1"/>
  <c r="F212" i="11"/>
  <c r="G212" i="11" s="1"/>
  <c r="F209" i="11"/>
  <c r="G209" i="11" s="1"/>
  <c r="F208" i="11"/>
  <c r="G208" i="11" s="1"/>
  <c r="F207" i="11"/>
  <c r="G207" i="11" s="1"/>
  <c r="F206" i="11"/>
  <c r="G206" i="11" s="1"/>
  <c r="F205" i="11"/>
  <c r="G205" i="11" s="1"/>
  <c r="F204" i="11"/>
  <c r="G204" i="11" s="1"/>
  <c r="F202" i="11"/>
  <c r="G202" i="11" s="1"/>
  <c r="F201" i="11"/>
  <c r="G201" i="11" s="1"/>
  <c r="F200" i="11"/>
  <c r="G200" i="11" s="1"/>
  <c r="F199" i="11"/>
  <c r="G199" i="11" s="1"/>
  <c r="F198" i="11"/>
  <c r="G198" i="11" s="1"/>
  <c r="F197" i="11"/>
  <c r="G197" i="11" s="1"/>
  <c r="F196" i="11"/>
  <c r="G196" i="11" s="1"/>
  <c r="F195" i="11"/>
  <c r="G195" i="11" s="1"/>
  <c r="F194" i="11"/>
  <c r="G194" i="11" s="1"/>
  <c r="F193" i="11"/>
  <c r="G193" i="11" s="1"/>
  <c r="F192" i="11"/>
  <c r="G192" i="11" s="1"/>
  <c r="F191" i="11"/>
  <c r="G191" i="11" s="1"/>
  <c r="F190" i="11"/>
  <c r="G190" i="11" s="1"/>
  <c r="F189" i="11"/>
  <c r="G189" i="11" s="1"/>
  <c r="F188" i="11"/>
  <c r="G188" i="11" s="1"/>
  <c r="F186" i="11"/>
  <c r="G186" i="11" s="1"/>
  <c r="F184" i="11"/>
  <c r="G184" i="11" s="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F176" i="11"/>
  <c r="G176" i="11" s="1"/>
  <c r="F175" i="11"/>
  <c r="G175" i="11" s="1"/>
  <c r="F174" i="11"/>
  <c r="G174" i="11" s="1"/>
  <c r="F173" i="11"/>
  <c r="G173" i="11" s="1"/>
  <c r="F172" i="11"/>
  <c r="G172" i="11" s="1"/>
  <c r="F171" i="11"/>
  <c r="G171" i="11" s="1"/>
  <c r="F170" i="11"/>
  <c r="G170" i="11" s="1"/>
  <c r="F169" i="11"/>
  <c r="G169" i="11" s="1"/>
  <c r="F168" i="11"/>
  <c r="G168" i="11" s="1"/>
  <c r="F164" i="2"/>
  <c r="G164" i="2" s="1"/>
  <c r="F163" i="2"/>
  <c r="G163" i="2" s="1"/>
  <c r="F162" i="2"/>
  <c r="G162" i="2" s="1"/>
  <c r="F161" i="2"/>
  <c r="G161" i="2" s="1"/>
  <c r="F164" i="3"/>
  <c r="G164" i="3" s="1"/>
  <c r="F163" i="3"/>
  <c r="G163" i="3" s="1"/>
  <c r="F162" i="3"/>
  <c r="G162" i="3" s="1"/>
  <c r="F161" i="3"/>
  <c r="G161" i="3" s="1"/>
  <c r="F164" i="4"/>
  <c r="G164" i="4" s="1"/>
  <c r="F163" i="4"/>
  <c r="G163" i="4" s="1"/>
  <c r="F162" i="4"/>
  <c r="G162" i="4" s="1"/>
  <c r="F161" i="4"/>
  <c r="G161" i="4" s="1"/>
  <c r="F164" i="5"/>
  <c r="G164" i="5" s="1"/>
  <c r="F163" i="5"/>
  <c r="G163" i="5" s="1"/>
  <c r="F162" i="5"/>
  <c r="G162" i="5" s="1"/>
  <c r="F161" i="5"/>
  <c r="G161" i="5" s="1"/>
  <c r="F164" i="6"/>
  <c r="G164" i="6" s="1"/>
  <c r="F163" i="6"/>
  <c r="G163" i="6" s="1"/>
  <c r="F162" i="6"/>
  <c r="G162" i="6" s="1"/>
  <c r="F161" i="6"/>
  <c r="G161" i="6" s="1"/>
  <c r="F164" i="7"/>
  <c r="G164" i="7" s="1"/>
  <c r="F163" i="7"/>
  <c r="G163" i="7" s="1"/>
  <c r="F162" i="7"/>
  <c r="G162" i="7" s="1"/>
  <c r="F161" i="7"/>
  <c r="G161" i="7" s="1"/>
  <c r="F164" i="8"/>
  <c r="G164" i="8" s="1"/>
  <c r="F163" i="8"/>
  <c r="G163" i="8" s="1"/>
  <c r="F162" i="8"/>
  <c r="G162" i="8" s="1"/>
  <c r="F161" i="8"/>
  <c r="G161" i="8" s="1"/>
  <c r="F164" i="9"/>
  <c r="G164" i="9" s="1"/>
  <c r="F163" i="9"/>
  <c r="G163" i="9" s="1"/>
  <c r="F162" i="9"/>
  <c r="G162" i="9" s="1"/>
  <c r="F161" i="9"/>
  <c r="G161" i="9" s="1"/>
  <c r="F164" i="10"/>
  <c r="G164" i="10" s="1"/>
  <c r="F163" i="10"/>
  <c r="G163" i="10" s="1"/>
  <c r="F162" i="10"/>
  <c r="G162" i="10" s="1"/>
  <c r="F161" i="10"/>
  <c r="G161" i="10" s="1"/>
  <c r="F164" i="11"/>
  <c r="G164" i="11" s="1"/>
  <c r="F163" i="11"/>
  <c r="G163" i="11" s="1"/>
  <c r="F162" i="11"/>
  <c r="G162" i="11" s="1"/>
  <c r="F161" i="11"/>
  <c r="G161" i="11" s="1"/>
  <c r="F157" i="2"/>
  <c r="G157" i="2" s="1"/>
  <c r="F137" i="2"/>
  <c r="G137" i="2" s="1"/>
  <c r="F136" i="2"/>
  <c r="G136" i="2" s="1"/>
  <c r="F135" i="2"/>
  <c r="G135" i="2" s="1"/>
  <c r="F134" i="2"/>
  <c r="G134" i="2" s="1"/>
  <c r="F131" i="2"/>
  <c r="G131" i="2" s="1"/>
  <c r="F129" i="2"/>
  <c r="G129" i="2" s="1"/>
  <c r="F128" i="2"/>
  <c r="G128" i="2" s="1"/>
  <c r="F127" i="2"/>
  <c r="G127" i="2" s="1"/>
  <c r="F126" i="2"/>
  <c r="G126" i="2" s="1"/>
  <c r="F125" i="2"/>
  <c r="G125" i="2" s="1"/>
  <c r="F122" i="2"/>
  <c r="G122" i="2" s="1"/>
  <c r="F121" i="2"/>
  <c r="G121" i="2" s="1"/>
  <c r="F120" i="2"/>
  <c r="G120" i="2" s="1"/>
  <c r="F119" i="2"/>
  <c r="G119" i="2" s="1"/>
  <c r="F116" i="2"/>
  <c r="G116" i="2" s="1"/>
  <c r="F114" i="2"/>
  <c r="G114" i="2" s="1"/>
  <c r="F113" i="2"/>
  <c r="G113" i="2" s="1"/>
  <c r="F112" i="2"/>
  <c r="G112" i="2" s="1"/>
  <c r="F111" i="2"/>
  <c r="G111" i="2" s="1"/>
  <c r="F110" i="2"/>
  <c r="G110" i="2" s="1"/>
  <c r="F78" i="2"/>
  <c r="G78" i="2" s="1"/>
  <c r="F157" i="3"/>
  <c r="G157" i="3" s="1"/>
  <c r="F137" i="3"/>
  <c r="G137" i="3" s="1"/>
  <c r="F136" i="3"/>
  <c r="G136" i="3" s="1"/>
  <c r="F135" i="3"/>
  <c r="G135" i="3" s="1"/>
  <c r="F134" i="3"/>
  <c r="G134" i="3" s="1"/>
  <c r="F131" i="3"/>
  <c r="G131" i="3" s="1"/>
  <c r="F129" i="3"/>
  <c r="G129" i="3" s="1"/>
  <c r="F128" i="3"/>
  <c r="G128" i="3" s="1"/>
  <c r="F127" i="3"/>
  <c r="G127" i="3" s="1"/>
  <c r="F126" i="3"/>
  <c r="G126" i="3" s="1"/>
  <c r="F125" i="3"/>
  <c r="G125" i="3" s="1"/>
  <c r="F122" i="3"/>
  <c r="G122" i="3" s="1"/>
  <c r="F121" i="3"/>
  <c r="G121" i="3" s="1"/>
  <c r="F120" i="3"/>
  <c r="G120" i="3" s="1"/>
  <c r="F119" i="3"/>
  <c r="G119" i="3" s="1"/>
  <c r="F116" i="3"/>
  <c r="G116" i="3" s="1"/>
  <c r="F114" i="3"/>
  <c r="G114" i="3" s="1"/>
  <c r="F113" i="3"/>
  <c r="G113" i="3" s="1"/>
  <c r="F112" i="3"/>
  <c r="G112" i="3" s="1"/>
  <c r="F111" i="3"/>
  <c r="G111" i="3" s="1"/>
  <c r="F110" i="3"/>
  <c r="G110" i="3" s="1"/>
  <c r="F78" i="3"/>
  <c r="G78" i="3" s="1"/>
  <c r="F157" i="4"/>
  <c r="G157" i="4" s="1"/>
  <c r="F137" i="4"/>
  <c r="G137" i="4" s="1"/>
  <c r="F136" i="4"/>
  <c r="G136" i="4" s="1"/>
  <c r="F135" i="4"/>
  <c r="G135" i="4" s="1"/>
  <c r="F134" i="4"/>
  <c r="G134" i="4" s="1"/>
  <c r="F131" i="4"/>
  <c r="G131" i="4" s="1"/>
  <c r="F129" i="4"/>
  <c r="G129" i="4" s="1"/>
  <c r="F128" i="4"/>
  <c r="G128" i="4" s="1"/>
  <c r="F127" i="4"/>
  <c r="G127" i="4" s="1"/>
  <c r="F126" i="4"/>
  <c r="G126" i="4" s="1"/>
  <c r="F125" i="4"/>
  <c r="G125" i="4" s="1"/>
  <c r="F122" i="4"/>
  <c r="G122" i="4" s="1"/>
  <c r="F121" i="4"/>
  <c r="G121" i="4" s="1"/>
  <c r="F120" i="4"/>
  <c r="G120" i="4" s="1"/>
  <c r="F119" i="4"/>
  <c r="G119" i="4" s="1"/>
  <c r="F116" i="4"/>
  <c r="G116" i="4" s="1"/>
  <c r="F114" i="4"/>
  <c r="G114" i="4" s="1"/>
  <c r="F113" i="4"/>
  <c r="G113" i="4" s="1"/>
  <c r="F112" i="4"/>
  <c r="G112" i="4" s="1"/>
  <c r="F111" i="4"/>
  <c r="G111" i="4" s="1"/>
  <c r="F110" i="4"/>
  <c r="G110" i="4" s="1"/>
  <c r="F78" i="4"/>
  <c r="G78" i="4" s="1"/>
  <c r="F157" i="5"/>
  <c r="G157" i="5" s="1"/>
  <c r="F137" i="5"/>
  <c r="G137" i="5" s="1"/>
  <c r="G136" i="5"/>
  <c r="F136" i="5"/>
  <c r="F135" i="5"/>
  <c r="G135" i="5" s="1"/>
  <c r="F134" i="5"/>
  <c r="G134" i="5" s="1"/>
  <c r="F131" i="5"/>
  <c r="G131" i="5" s="1"/>
  <c r="F129" i="5"/>
  <c r="G129" i="5" s="1"/>
  <c r="F128" i="5"/>
  <c r="G128" i="5" s="1"/>
  <c r="F127" i="5"/>
  <c r="G127" i="5" s="1"/>
  <c r="G126" i="5"/>
  <c r="F126" i="5"/>
  <c r="F125" i="5"/>
  <c r="G125" i="5" s="1"/>
  <c r="G122" i="5"/>
  <c r="F122" i="5"/>
  <c r="F121" i="5"/>
  <c r="G121" i="5" s="1"/>
  <c r="G120" i="5"/>
  <c r="F120" i="5"/>
  <c r="F119" i="5"/>
  <c r="G119" i="5" s="1"/>
  <c r="F116" i="5"/>
  <c r="G116" i="5" s="1"/>
  <c r="G114" i="5"/>
  <c r="F114" i="5"/>
  <c r="F113" i="5"/>
  <c r="G113" i="5" s="1"/>
  <c r="G112" i="5"/>
  <c r="F112" i="5"/>
  <c r="F111" i="5"/>
  <c r="G111" i="5" s="1"/>
  <c r="F110" i="5"/>
  <c r="G110" i="5" s="1"/>
  <c r="F78" i="5"/>
  <c r="G78" i="5" s="1"/>
  <c r="F157" i="6"/>
  <c r="G157" i="6" s="1"/>
  <c r="F137" i="6"/>
  <c r="G137" i="6" s="1"/>
  <c r="F136" i="6"/>
  <c r="G136" i="6" s="1"/>
  <c r="F135" i="6"/>
  <c r="G135" i="6" s="1"/>
  <c r="F134" i="6"/>
  <c r="G134" i="6" s="1"/>
  <c r="F131" i="6"/>
  <c r="G131" i="6" s="1"/>
  <c r="F129" i="6"/>
  <c r="G129" i="6" s="1"/>
  <c r="F128" i="6"/>
  <c r="G128" i="6" s="1"/>
  <c r="F127" i="6"/>
  <c r="G127" i="6" s="1"/>
  <c r="F126" i="6"/>
  <c r="G126" i="6" s="1"/>
  <c r="G125" i="6"/>
  <c r="F125" i="6"/>
  <c r="F122" i="6"/>
  <c r="G122" i="6" s="1"/>
  <c r="G121" i="6"/>
  <c r="F121" i="6"/>
  <c r="F120" i="6"/>
  <c r="G120" i="6" s="1"/>
  <c r="F119" i="6"/>
  <c r="G119" i="6" s="1"/>
  <c r="F116" i="6"/>
  <c r="G116" i="6" s="1"/>
  <c r="F114" i="6"/>
  <c r="G114" i="6" s="1"/>
  <c r="F113" i="6"/>
  <c r="G113" i="6" s="1"/>
  <c r="F112" i="6"/>
  <c r="G112" i="6" s="1"/>
  <c r="G111" i="6"/>
  <c r="F111" i="6"/>
  <c r="F110" i="6"/>
  <c r="G110" i="6" s="1"/>
  <c r="F78" i="6"/>
  <c r="G78" i="6" s="1"/>
  <c r="F157" i="7"/>
  <c r="G157" i="7" s="1"/>
  <c r="F137" i="7"/>
  <c r="G137" i="7" s="1"/>
  <c r="F136" i="7"/>
  <c r="G136" i="7" s="1"/>
  <c r="F135" i="7"/>
  <c r="G135" i="7" s="1"/>
  <c r="F134" i="7"/>
  <c r="G134" i="7" s="1"/>
  <c r="F131" i="7"/>
  <c r="G131" i="7" s="1"/>
  <c r="F129" i="7"/>
  <c r="G129" i="7" s="1"/>
  <c r="F128" i="7"/>
  <c r="G128" i="7" s="1"/>
  <c r="F127" i="7"/>
  <c r="G127" i="7" s="1"/>
  <c r="G126" i="7"/>
  <c r="F126" i="7"/>
  <c r="F125" i="7"/>
  <c r="G125" i="7" s="1"/>
  <c r="F122" i="7"/>
  <c r="G122" i="7" s="1"/>
  <c r="F121" i="7"/>
  <c r="G121" i="7" s="1"/>
  <c r="F120" i="7"/>
  <c r="G120" i="7" s="1"/>
  <c r="F119" i="7"/>
  <c r="G119" i="7" s="1"/>
  <c r="F116" i="7"/>
  <c r="G116" i="7" s="1"/>
  <c r="F114" i="7"/>
  <c r="G114" i="7" s="1"/>
  <c r="F113" i="7"/>
  <c r="G113" i="7" s="1"/>
  <c r="F112" i="7"/>
  <c r="G112" i="7" s="1"/>
  <c r="F111" i="7"/>
  <c r="G111" i="7" s="1"/>
  <c r="F110" i="7"/>
  <c r="G110" i="7" s="1"/>
  <c r="F78" i="7"/>
  <c r="G78" i="7" s="1"/>
  <c r="F157" i="8"/>
  <c r="G157" i="8" s="1"/>
  <c r="F137" i="8"/>
  <c r="G137" i="8" s="1"/>
  <c r="F136" i="8"/>
  <c r="G136" i="8" s="1"/>
  <c r="G135" i="8"/>
  <c r="F135" i="8"/>
  <c r="F134" i="8"/>
  <c r="G134" i="8" s="1"/>
  <c r="F131" i="8"/>
  <c r="G131" i="8" s="1"/>
  <c r="F129" i="8"/>
  <c r="G129" i="8" s="1"/>
  <c r="F128" i="8"/>
  <c r="G128" i="8" s="1"/>
  <c r="G127" i="8"/>
  <c r="F127" i="8"/>
  <c r="F126" i="8"/>
  <c r="G126" i="8" s="1"/>
  <c r="F125" i="8"/>
  <c r="G125" i="8" s="1"/>
  <c r="F122" i="8"/>
  <c r="G122" i="8" s="1"/>
  <c r="F121" i="8"/>
  <c r="G121" i="8" s="1"/>
  <c r="F120" i="8"/>
  <c r="G120" i="8" s="1"/>
  <c r="F119" i="8"/>
  <c r="G119" i="8" s="1"/>
  <c r="F116" i="8"/>
  <c r="G116" i="8" s="1"/>
  <c r="F114" i="8"/>
  <c r="G114" i="8" s="1"/>
  <c r="F113" i="8"/>
  <c r="G113" i="8" s="1"/>
  <c r="F112" i="8"/>
  <c r="G112" i="8" s="1"/>
  <c r="G111" i="8"/>
  <c r="F111" i="8"/>
  <c r="F110" i="8"/>
  <c r="G110" i="8" s="1"/>
  <c r="F78" i="8"/>
  <c r="G78" i="8" s="1"/>
  <c r="F157" i="9"/>
  <c r="G157" i="9" s="1"/>
  <c r="F137" i="9"/>
  <c r="G137" i="9" s="1"/>
  <c r="F136" i="9"/>
  <c r="G136" i="9" s="1"/>
  <c r="F135" i="9"/>
  <c r="G135" i="9" s="1"/>
  <c r="F134" i="9"/>
  <c r="G134" i="9" s="1"/>
  <c r="F131" i="9"/>
  <c r="G131" i="9" s="1"/>
  <c r="F129" i="9"/>
  <c r="G129" i="9" s="1"/>
  <c r="F128" i="9"/>
  <c r="G128" i="9" s="1"/>
  <c r="F127" i="9"/>
  <c r="G127" i="9" s="1"/>
  <c r="F126" i="9"/>
  <c r="G126" i="9" s="1"/>
  <c r="F125" i="9"/>
  <c r="G125" i="9" s="1"/>
  <c r="F122" i="9"/>
  <c r="G122" i="9" s="1"/>
  <c r="F121" i="9"/>
  <c r="G121" i="9" s="1"/>
  <c r="F120" i="9"/>
  <c r="G120" i="9" s="1"/>
  <c r="F119" i="9"/>
  <c r="G119" i="9" s="1"/>
  <c r="F116" i="9"/>
  <c r="G116" i="9" s="1"/>
  <c r="F114" i="9"/>
  <c r="G114" i="9" s="1"/>
  <c r="F113" i="9"/>
  <c r="G113" i="9" s="1"/>
  <c r="F112" i="9"/>
  <c r="G112" i="9" s="1"/>
  <c r="F111" i="9"/>
  <c r="G111" i="9" s="1"/>
  <c r="F110" i="9"/>
  <c r="G110" i="9" s="1"/>
  <c r="F78" i="9"/>
  <c r="G78" i="9" s="1"/>
  <c r="F157" i="10"/>
  <c r="G157" i="10" s="1"/>
  <c r="F137" i="10"/>
  <c r="G137" i="10" s="1"/>
  <c r="F136" i="10"/>
  <c r="G136" i="10" s="1"/>
  <c r="F135" i="10"/>
  <c r="G135" i="10" s="1"/>
  <c r="F134" i="10"/>
  <c r="G134" i="10" s="1"/>
  <c r="F131" i="10"/>
  <c r="G131" i="10" s="1"/>
  <c r="F129" i="10"/>
  <c r="G129" i="10" s="1"/>
  <c r="F128" i="10"/>
  <c r="G128" i="10" s="1"/>
  <c r="F127" i="10"/>
  <c r="G127" i="10" s="1"/>
  <c r="F126" i="10"/>
  <c r="G126" i="10" s="1"/>
  <c r="F125" i="10"/>
  <c r="G125" i="10" s="1"/>
  <c r="F122" i="10"/>
  <c r="G122" i="10" s="1"/>
  <c r="F121" i="10"/>
  <c r="G121" i="10" s="1"/>
  <c r="F120" i="10"/>
  <c r="G120" i="10" s="1"/>
  <c r="F119" i="10"/>
  <c r="G119" i="10" s="1"/>
  <c r="F116" i="10"/>
  <c r="G116" i="10" s="1"/>
  <c r="F114" i="10"/>
  <c r="G114" i="10" s="1"/>
  <c r="F113" i="10"/>
  <c r="G113" i="10" s="1"/>
  <c r="F112" i="10"/>
  <c r="G112" i="10" s="1"/>
  <c r="F111" i="10"/>
  <c r="G111" i="10" s="1"/>
  <c r="F110" i="10"/>
  <c r="G110" i="10" s="1"/>
  <c r="F78" i="10"/>
  <c r="G78" i="10" s="1"/>
  <c r="F157" i="11"/>
  <c r="G157" i="11" s="1"/>
  <c r="F137" i="11"/>
  <c r="G137" i="11" s="1"/>
  <c r="F136" i="11"/>
  <c r="G136" i="11" s="1"/>
  <c r="F135" i="11"/>
  <c r="G135" i="11" s="1"/>
  <c r="F134" i="11"/>
  <c r="G134" i="11" s="1"/>
  <c r="F131" i="11"/>
  <c r="G131" i="11" s="1"/>
  <c r="F129" i="11"/>
  <c r="G129" i="11" s="1"/>
  <c r="F128" i="11"/>
  <c r="G128" i="11" s="1"/>
  <c r="F127" i="11"/>
  <c r="G127" i="11" s="1"/>
  <c r="F126" i="11"/>
  <c r="G126" i="11" s="1"/>
  <c r="F125" i="11"/>
  <c r="G125" i="11" s="1"/>
  <c r="F122" i="11"/>
  <c r="G122" i="11" s="1"/>
  <c r="F121" i="11"/>
  <c r="G121" i="11" s="1"/>
  <c r="F120" i="11"/>
  <c r="G120" i="11" s="1"/>
  <c r="F119" i="11"/>
  <c r="G119" i="11" s="1"/>
  <c r="F116" i="11"/>
  <c r="G116" i="11" s="1"/>
  <c r="F114" i="11"/>
  <c r="G114" i="11" s="1"/>
  <c r="F113" i="11"/>
  <c r="G113" i="11" s="1"/>
  <c r="F112" i="11"/>
  <c r="G112" i="11" s="1"/>
  <c r="F111" i="11"/>
  <c r="G111" i="11" s="1"/>
  <c r="F110" i="11"/>
  <c r="G110" i="11" s="1"/>
  <c r="F78" i="11"/>
  <c r="G78" i="11" s="1"/>
  <c r="F65" i="2"/>
  <c r="G65" i="2" s="1"/>
  <c r="F59" i="2"/>
  <c r="G59" i="2" s="1"/>
  <c r="F51" i="2"/>
  <c r="G51" i="2" s="1"/>
  <c r="F50" i="2"/>
  <c r="G50" i="2" s="1"/>
  <c r="F49" i="2"/>
  <c r="G49" i="2" s="1"/>
  <c r="F48" i="2"/>
  <c r="G48" i="2" s="1"/>
  <c r="F45" i="2"/>
  <c r="G45" i="2" s="1"/>
  <c r="F43" i="2"/>
  <c r="G43" i="2" s="1"/>
  <c r="F42" i="2"/>
  <c r="G42" i="2" s="1"/>
  <c r="F41" i="2"/>
  <c r="G41" i="2" s="1"/>
  <c r="F40" i="2"/>
  <c r="G40" i="2" s="1"/>
  <c r="F39" i="2"/>
  <c r="G39" i="2" s="1"/>
  <c r="F36" i="2"/>
  <c r="G36" i="2" s="1"/>
  <c r="F35" i="2"/>
  <c r="G35" i="2" s="1"/>
  <c r="F34" i="2"/>
  <c r="G34" i="2" s="1"/>
  <c r="F33" i="2"/>
  <c r="G33" i="2" s="1"/>
  <c r="F30" i="2"/>
  <c r="G30" i="2" s="1"/>
  <c r="F28" i="2"/>
  <c r="G28" i="2" s="1"/>
  <c r="F27" i="2"/>
  <c r="G27" i="2" s="1"/>
  <c r="F26" i="2"/>
  <c r="G26" i="2" s="1"/>
  <c r="F25" i="2"/>
  <c r="G25" i="2" s="1"/>
  <c r="F24" i="2"/>
  <c r="G24" i="2" s="1"/>
  <c r="F65" i="3"/>
  <c r="G65" i="3" s="1"/>
  <c r="F59" i="3"/>
  <c r="G59" i="3" s="1"/>
  <c r="F51" i="3"/>
  <c r="G51" i="3" s="1"/>
  <c r="F50" i="3"/>
  <c r="G50" i="3" s="1"/>
  <c r="F49" i="3"/>
  <c r="G49" i="3" s="1"/>
  <c r="F48" i="3"/>
  <c r="G48" i="3" s="1"/>
  <c r="F45" i="3"/>
  <c r="G45" i="3" s="1"/>
  <c r="F43" i="3"/>
  <c r="G43" i="3" s="1"/>
  <c r="F42" i="3"/>
  <c r="G42" i="3" s="1"/>
  <c r="F41" i="3"/>
  <c r="G41" i="3" s="1"/>
  <c r="F40" i="3"/>
  <c r="G40" i="3" s="1"/>
  <c r="F39" i="3"/>
  <c r="G39" i="3" s="1"/>
  <c r="F36" i="3"/>
  <c r="G36" i="3" s="1"/>
  <c r="F35" i="3"/>
  <c r="G35" i="3" s="1"/>
  <c r="F34" i="3"/>
  <c r="G34" i="3" s="1"/>
  <c r="F33" i="3"/>
  <c r="G33" i="3" s="1"/>
  <c r="F30" i="3"/>
  <c r="G30" i="3" s="1"/>
  <c r="F28" i="3"/>
  <c r="G28" i="3" s="1"/>
  <c r="F27" i="3"/>
  <c r="G27" i="3" s="1"/>
  <c r="F26" i="3"/>
  <c r="G26" i="3" s="1"/>
  <c r="F25" i="3"/>
  <c r="G25" i="3" s="1"/>
  <c r="F24" i="3"/>
  <c r="G24" i="3" s="1"/>
  <c r="F65" i="4"/>
  <c r="G65" i="4" s="1"/>
  <c r="F59" i="4"/>
  <c r="G59" i="4" s="1"/>
  <c r="F51" i="4"/>
  <c r="G51" i="4" s="1"/>
  <c r="F50" i="4"/>
  <c r="G50" i="4" s="1"/>
  <c r="F49" i="4"/>
  <c r="G49" i="4" s="1"/>
  <c r="F48" i="4"/>
  <c r="G48" i="4" s="1"/>
  <c r="F45" i="4"/>
  <c r="G45" i="4" s="1"/>
  <c r="F43" i="4"/>
  <c r="G43" i="4" s="1"/>
  <c r="F42" i="4"/>
  <c r="G42" i="4" s="1"/>
  <c r="F41" i="4"/>
  <c r="G41" i="4" s="1"/>
  <c r="F40" i="4"/>
  <c r="G40" i="4" s="1"/>
  <c r="F39" i="4"/>
  <c r="G39" i="4" s="1"/>
  <c r="F36" i="4"/>
  <c r="G36" i="4" s="1"/>
  <c r="F35" i="4"/>
  <c r="G35" i="4" s="1"/>
  <c r="F34" i="4"/>
  <c r="G34" i="4" s="1"/>
  <c r="F33" i="4"/>
  <c r="G33" i="4" s="1"/>
  <c r="F30" i="4"/>
  <c r="G30" i="4" s="1"/>
  <c r="F28" i="4"/>
  <c r="G28" i="4" s="1"/>
  <c r="F27" i="4"/>
  <c r="G27" i="4" s="1"/>
  <c r="F26" i="4"/>
  <c r="G26" i="4" s="1"/>
  <c r="F25" i="4"/>
  <c r="G25" i="4" s="1"/>
  <c r="F24" i="4"/>
  <c r="G24" i="4" s="1"/>
  <c r="F65" i="5"/>
  <c r="G65" i="5" s="1"/>
  <c r="F59" i="5"/>
  <c r="G59" i="5" s="1"/>
  <c r="F51" i="5"/>
  <c r="G51" i="5" s="1"/>
  <c r="F50" i="5"/>
  <c r="G50" i="5" s="1"/>
  <c r="F49" i="5"/>
  <c r="G49" i="5" s="1"/>
  <c r="F48" i="5"/>
  <c r="G48" i="5" s="1"/>
  <c r="F45" i="5"/>
  <c r="G45" i="5" s="1"/>
  <c r="F43" i="5"/>
  <c r="G43" i="5" s="1"/>
  <c r="F42" i="5"/>
  <c r="G42" i="5" s="1"/>
  <c r="F41" i="5"/>
  <c r="G41" i="5" s="1"/>
  <c r="F40" i="5"/>
  <c r="G40" i="5" s="1"/>
  <c r="F39" i="5"/>
  <c r="G39" i="5" s="1"/>
  <c r="F36" i="5"/>
  <c r="G36" i="5" s="1"/>
  <c r="F35" i="5"/>
  <c r="G35" i="5" s="1"/>
  <c r="F34" i="5"/>
  <c r="G34" i="5" s="1"/>
  <c r="F33" i="5"/>
  <c r="G33" i="5" s="1"/>
  <c r="F30" i="5"/>
  <c r="G30" i="5" s="1"/>
  <c r="F28" i="5"/>
  <c r="G28" i="5" s="1"/>
  <c r="F27" i="5"/>
  <c r="G27" i="5" s="1"/>
  <c r="F26" i="5"/>
  <c r="G26" i="5" s="1"/>
  <c r="F25" i="5"/>
  <c r="G25" i="5" s="1"/>
  <c r="F24" i="5"/>
  <c r="G24" i="5" s="1"/>
  <c r="F65" i="6"/>
  <c r="G65" i="6" s="1"/>
  <c r="F59" i="6"/>
  <c r="G59" i="6" s="1"/>
  <c r="F51" i="6"/>
  <c r="G51" i="6" s="1"/>
  <c r="F50" i="6"/>
  <c r="G50" i="6" s="1"/>
  <c r="F49" i="6"/>
  <c r="G49" i="6" s="1"/>
  <c r="F48" i="6"/>
  <c r="G48" i="6" s="1"/>
  <c r="F45" i="6"/>
  <c r="G45" i="6" s="1"/>
  <c r="F43" i="6"/>
  <c r="G43" i="6" s="1"/>
  <c r="F42" i="6"/>
  <c r="G42" i="6" s="1"/>
  <c r="F41" i="6"/>
  <c r="G41" i="6" s="1"/>
  <c r="F40" i="6"/>
  <c r="G40" i="6" s="1"/>
  <c r="F39" i="6"/>
  <c r="G39" i="6" s="1"/>
  <c r="F36" i="6"/>
  <c r="G36" i="6" s="1"/>
  <c r="F35" i="6"/>
  <c r="G35" i="6" s="1"/>
  <c r="F34" i="6"/>
  <c r="G34" i="6" s="1"/>
  <c r="F33" i="6"/>
  <c r="G33" i="6" s="1"/>
  <c r="F30" i="6"/>
  <c r="G30" i="6" s="1"/>
  <c r="F28" i="6"/>
  <c r="G28" i="6" s="1"/>
  <c r="F27" i="6"/>
  <c r="G27" i="6" s="1"/>
  <c r="F26" i="6"/>
  <c r="G26" i="6" s="1"/>
  <c r="F25" i="6"/>
  <c r="G25" i="6" s="1"/>
  <c r="F24" i="6"/>
  <c r="G24" i="6" s="1"/>
  <c r="F65" i="7"/>
  <c r="G65" i="7" s="1"/>
  <c r="F59" i="7"/>
  <c r="G59" i="7" s="1"/>
  <c r="F51" i="7"/>
  <c r="G51" i="7" s="1"/>
  <c r="G50" i="7"/>
  <c r="F50" i="7"/>
  <c r="F49" i="7"/>
  <c r="G49" i="7" s="1"/>
  <c r="F48" i="7"/>
  <c r="G48" i="7" s="1"/>
  <c r="F45" i="7"/>
  <c r="G45" i="7" s="1"/>
  <c r="F43" i="7"/>
  <c r="G43" i="7" s="1"/>
  <c r="F42" i="7"/>
  <c r="G42" i="7" s="1"/>
  <c r="F41" i="7"/>
  <c r="G41" i="7" s="1"/>
  <c r="G40" i="7"/>
  <c r="F40" i="7"/>
  <c r="F39" i="7"/>
  <c r="G39" i="7" s="1"/>
  <c r="F36" i="7"/>
  <c r="G36" i="7" s="1"/>
  <c r="F35" i="7"/>
  <c r="G35" i="7" s="1"/>
  <c r="G34" i="7"/>
  <c r="F34" i="7"/>
  <c r="F33" i="7"/>
  <c r="G33" i="7" s="1"/>
  <c r="F30" i="7"/>
  <c r="G30" i="7" s="1"/>
  <c r="F28" i="7"/>
  <c r="G28" i="7" s="1"/>
  <c r="F27" i="7"/>
  <c r="G27" i="7" s="1"/>
  <c r="G26" i="7"/>
  <c r="F26" i="7"/>
  <c r="F25" i="7"/>
  <c r="G25" i="7" s="1"/>
  <c r="F24" i="7"/>
  <c r="G24" i="7" s="1"/>
  <c r="F65" i="8"/>
  <c r="G65" i="8" s="1"/>
  <c r="F59" i="8"/>
  <c r="G59" i="8" s="1"/>
  <c r="F51" i="8"/>
  <c r="G51" i="8" s="1"/>
  <c r="F50" i="8"/>
  <c r="G50" i="8" s="1"/>
  <c r="G49" i="8"/>
  <c r="F49" i="8"/>
  <c r="F48" i="8"/>
  <c r="G48" i="8" s="1"/>
  <c r="F45" i="8"/>
  <c r="G45" i="8" s="1"/>
  <c r="F43" i="8"/>
  <c r="G43" i="8" s="1"/>
  <c r="F42" i="8"/>
  <c r="G42" i="8" s="1"/>
  <c r="G41" i="8"/>
  <c r="F41" i="8"/>
  <c r="F40" i="8"/>
  <c r="G40" i="8" s="1"/>
  <c r="F39" i="8"/>
  <c r="G39" i="8" s="1"/>
  <c r="F36" i="8"/>
  <c r="G36" i="8" s="1"/>
  <c r="G35" i="8"/>
  <c r="F35" i="8"/>
  <c r="F34" i="8"/>
  <c r="G34" i="8" s="1"/>
  <c r="F33" i="8"/>
  <c r="G33" i="8" s="1"/>
  <c r="F30" i="8"/>
  <c r="G30" i="8" s="1"/>
  <c r="F28" i="8"/>
  <c r="G28" i="8" s="1"/>
  <c r="F27" i="8"/>
  <c r="G27" i="8" s="1"/>
  <c r="F26" i="8"/>
  <c r="G26" i="8" s="1"/>
  <c r="G25" i="8"/>
  <c r="F25" i="8"/>
  <c r="F24" i="8"/>
  <c r="G24" i="8" s="1"/>
  <c r="F65" i="9"/>
  <c r="G65" i="9" s="1"/>
  <c r="F59" i="9"/>
  <c r="G59" i="9" s="1"/>
  <c r="F51" i="9"/>
  <c r="G51" i="9" s="1"/>
  <c r="F50" i="9"/>
  <c r="G50" i="9" s="1"/>
  <c r="G49" i="9"/>
  <c r="F49" i="9"/>
  <c r="F48" i="9"/>
  <c r="G48" i="9" s="1"/>
  <c r="F45" i="9"/>
  <c r="G45" i="9" s="1"/>
  <c r="F43" i="9"/>
  <c r="G43" i="9" s="1"/>
  <c r="F42" i="9"/>
  <c r="G42" i="9" s="1"/>
  <c r="G41" i="9"/>
  <c r="F41" i="9"/>
  <c r="F40" i="9"/>
  <c r="G40" i="9" s="1"/>
  <c r="F39" i="9"/>
  <c r="G39" i="9" s="1"/>
  <c r="F36" i="9"/>
  <c r="G36" i="9" s="1"/>
  <c r="G35" i="9"/>
  <c r="F35" i="9"/>
  <c r="F34" i="9"/>
  <c r="G34" i="9" s="1"/>
  <c r="F33" i="9"/>
  <c r="G33" i="9" s="1"/>
  <c r="F30" i="9"/>
  <c r="G30" i="9" s="1"/>
  <c r="F28" i="9"/>
  <c r="G28" i="9" s="1"/>
  <c r="F27" i="9"/>
  <c r="G27" i="9" s="1"/>
  <c r="F26" i="9"/>
  <c r="G26" i="9" s="1"/>
  <c r="G25" i="9"/>
  <c r="F25" i="9"/>
  <c r="F24" i="9"/>
  <c r="G24" i="9" s="1"/>
  <c r="F65" i="10"/>
  <c r="G65" i="10" s="1"/>
  <c r="F59" i="10"/>
  <c r="G59" i="10" s="1"/>
  <c r="F51" i="10"/>
  <c r="G51" i="10" s="1"/>
  <c r="G50" i="10"/>
  <c r="F50" i="10"/>
  <c r="F49" i="10"/>
  <c r="G49" i="10" s="1"/>
  <c r="F48" i="10"/>
  <c r="G48" i="10" s="1"/>
  <c r="F45" i="10"/>
  <c r="G45" i="10" s="1"/>
  <c r="F43" i="10"/>
  <c r="G43" i="10" s="1"/>
  <c r="F42" i="10"/>
  <c r="G42" i="10" s="1"/>
  <c r="F41" i="10"/>
  <c r="G41" i="10" s="1"/>
  <c r="G40" i="10"/>
  <c r="F40" i="10"/>
  <c r="F39" i="10"/>
  <c r="G39" i="10" s="1"/>
  <c r="F36" i="10"/>
  <c r="G36" i="10" s="1"/>
  <c r="F35" i="10"/>
  <c r="G35" i="10" s="1"/>
  <c r="G34" i="10"/>
  <c r="F34" i="10"/>
  <c r="F33" i="10"/>
  <c r="G33" i="10" s="1"/>
  <c r="F30" i="10"/>
  <c r="G30" i="10" s="1"/>
  <c r="F28" i="10"/>
  <c r="G28" i="10" s="1"/>
  <c r="F27" i="10"/>
  <c r="G27" i="10" s="1"/>
  <c r="G26" i="10"/>
  <c r="F26" i="10"/>
  <c r="F25" i="10"/>
  <c r="G25" i="10" s="1"/>
  <c r="F24" i="10"/>
  <c r="G24" i="10" s="1"/>
  <c r="F65" i="11"/>
  <c r="G65" i="11" s="1"/>
  <c r="F59" i="11"/>
  <c r="G59" i="11" s="1"/>
  <c r="F51" i="11"/>
  <c r="G51" i="11" s="1"/>
  <c r="F50" i="11"/>
  <c r="G50" i="11" s="1"/>
  <c r="G49" i="11"/>
  <c r="F49" i="11"/>
  <c r="F48" i="11"/>
  <c r="G48" i="11" s="1"/>
  <c r="F45" i="11"/>
  <c r="G45" i="11" s="1"/>
  <c r="F43" i="11"/>
  <c r="G43" i="11" s="1"/>
  <c r="F42" i="11"/>
  <c r="G42" i="11" s="1"/>
  <c r="G41" i="11"/>
  <c r="F41" i="11"/>
  <c r="F40" i="11"/>
  <c r="G40" i="11" s="1"/>
  <c r="F39" i="11"/>
  <c r="G39" i="11" s="1"/>
  <c r="F36" i="11"/>
  <c r="G36" i="11" s="1"/>
  <c r="G35" i="11"/>
  <c r="F35" i="11"/>
  <c r="F34" i="11"/>
  <c r="G34" i="11" s="1"/>
  <c r="F33" i="11"/>
  <c r="G33" i="11" s="1"/>
  <c r="F30" i="11"/>
  <c r="G30" i="11" s="1"/>
  <c r="F28" i="11"/>
  <c r="G28" i="11" s="1"/>
  <c r="F27" i="11"/>
  <c r="G27" i="11" s="1"/>
  <c r="F26" i="11"/>
  <c r="G26" i="11" s="1"/>
  <c r="G25" i="11"/>
  <c r="F25" i="11"/>
  <c r="F24" i="11"/>
  <c r="G24" i="11" s="1"/>
  <c r="F415" i="8" l="1"/>
  <c r="G415" i="8" s="1"/>
  <c r="E414" i="8"/>
  <c r="F414" i="8" s="1"/>
  <c r="G414" i="8" s="1"/>
  <c r="F415" i="4"/>
  <c r="G415" i="4" s="1"/>
  <c r="E414" i="4"/>
  <c r="F414" i="4" s="1"/>
  <c r="G414" i="4" s="1"/>
  <c r="E400" i="7"/>
  <c r="F401" i="7"/>
  <c r="G401" i="7" s="1"/>
  <c r="F436" i="3"/>
  <c r="G436" i="3" s="1"/>
  <c r="E431" i="3"/>
  <c r="F431" i="3" s="1"/>
  <c r="G431" i="3" s="1"/>
  <c r="F415" i="9"/>
  <c r="G415" i="9" s="1"/>
  <c r="E414" i="3"/>
  <c r="F414" i="3" s="1"/>
  <c r="G414" i="3" s="1"/>
  <c r="F445" i="11"/>
  <c r="G445" i="11" s="1"/>
  <c r="E400" i="9"/>
  <c r="F400" i="9" s="1"/>
  <c r="G400" i="9" s="1"/>
  <c r="F431" i="9"/>
  <c r="G431" i="9" s="1"/>
  <c r="F444" i="9"/>
  <c r="G444" i="9" s="1"/>
  <c r="F447" i="8"/>
  <c r="G447" i="8" s="1"/>
  <c r="F432" i="7"/>
  <c r="G432" i="7" s="1"/>
  <c r="F406" i="4"/>
  <c r="G406" i="4" s="1"/>
  <c r="E384" i="8"/>
  <c r="F384" i="8" s="1"/>
  <c r="G384" i="8" s="1"/>
  <c r="F447" i="7"/>
  <c r="G447" i="7" s="1"/>
  <c r="F446" i="6"/>
  <c r="G446" i="6" s="1"/>
  <c r="F382" i="5"/>
  <c r="G382" i="5" s="1"/>
  <c r="E400" i="4"/>
  <c r="F445" i="3"/>
  <c r="G445" i="3" s="1"/>
  <c r="E431" i="8"/>
  <c r="E431" i="7"/>
  <c r="F427" i="3"/>
  <c r="G427" i="3" s="1"/>
  <c r="F406" i="2"/>
  <c r="G406" i="2" s="1"/>
  <c r="F382" i="9"/>
  <c r="G382" i="9" s="1"/>
  <c r="F430" i="9"/>
  <c r="G430" i="9" s="1"/>
  <c r="F446" i="9"/>
  <c r="G446" i="9" s="1"/>
  <c r="E428" i="8"/>
  <c r="F430" i="7"/>
  <c r="G430" i="7" s="1"/>
  <c r="F446" i="7"/>
  <c r="G446" i="7" s="1"/>
  <c r="E428" i="6"/>
  <c r="F430" i="6"/>
  <c r="G430" i="6" s="1"/>
  <c r="F382" i="6"/>
  <c r="G382" i="6" s="1"/>
  <c r="F446" i="5"/>
  <c r="G446" i="5" s="1"/>
  <c r="F430" i="4"/>
  <c r="G430" i="4" s="1"/>
  <c r="F446" i="4"/>
  <c r="G446" i="4" s="1"/>
  <c r="E428" i="4"/>
  <c r="F430" i="3"/>
  <c r="G430" i="3" s="1"/>
  <c r="F446" i="3"/>
  <c r="G446" i="3" s="1"/>
  <c r="F382" i="3"/>
  <c r="G382" i="3" s="1"/>
  <c r="F446" i="2"/>
  <c r="G446" i="2" s="1"/>
  <c r="F400" i="8"/>
  <c r="G400" i="8" s="1"/>
  <c r="E399" i="8"/>
  <c r="E428" i="9"/>
  <c r="E376" i="8"/>
  <c r="F406" i="8"/>
  <c r="G406" i="8" s="1"/>
  <c r="F420" i="8"/>
  <c r="G420" i="8" s="1"/>
  <c r="F430" i="8"/>
  <c r="G430" i="8" s="1"/>
  <c r="F382" i="7"/>
  <c r="G382" i="7" s="1"/>
  <c r="E384" i="7"/>
  <c r="F387" i="7"/>
  <c r="G387" i="7" s="1"/>
  <c r="F401" i="6"/>
  <c r="G401" i="6" s="1"/>
  <c r="E400" i="6"/>
  <c r="E431" i="6"/>
  <c r="F432" i="6"/>
  <c r="G432" i="6" s="1"/>
  <c r="F377" i="5"/>
  <c r="G377" i="5" s="1"/>
  <c r="E376" i="5"/>
  <c r="E428" i="5"/>
  <c r="F430" i="5"/>
  <c r="G430" i="5" s="1"/>
  <c r="F415" i="6"/>
  <c r="G415" i="6" s="1"/>
  <c r="E414" i="6"/>
  <c r="E414" i="5"/>
  <c r="F420" i="5"/>
  <c r="G420" i="5" s="1"/>
  <c r="F400" i="7"/>
  <c r="G400" i="7" s="1"/>
  <c r="E399" i="7"/>
  <c r="F415" i="2"/>
  <c r="G415" i="2" s="1"/>
  <c r="E414" i="2"/>
  <c r="E376" i="9"/>
  <c r="E400" i="5"/>
  <c r="F406" i="5"/>
  <c r="G406" i="5" s="1"/>
  <c r="E428" i="7"/>
  <c r="F387" i="4"/>
  <c r="G387" i="4" s="1"/>
  <c r="E384" i="4"/>
  <c r="F400" i="3"/>
  <c r="G400" i="3" s="1"/>
  <c r="E399" i="3"/>
  <c r="E384" i="6"/>
  <c r="F401" i="2"/>
  <c r="G401" i="2" s="1"/>
  <c r="E400" i="2"/>
  <c r="E431" i="2"/>
  <c r="F432" i="2"/>
  <c r="G432" i="2" s="1"/>
  <c r="E428" i="3"/>
  <c r="E376" i="3"/>
  <c r="E384" i="2"/>
  <c r="E399" i="9" l="1"/>
  <c r="F414" i="6"/>
  <c r="G414" i="6" s="1"/>
  <c r="F414" i="2"/>
  <c r="G414" i="2" s="1"/>
  <c r="F414" i="5"/>
  <c r="G414" i="5" s="1"/>
  <c r="F400" i="4"/>
  <c r="G400" i="4" s="1"/>
  <c r="E399" i="4"/>
  <c r="F431" i="8"/>
  <c r="F431" i="7"/>
  <c r="G431" i="7" s="1"/>
  <c r="F399" i="9"/>
  <c r="G399" i="9" s="1"/>
  <c r="F428" i="9"/>
  <c r="G428" i="9" s="1"/>
  <c r="F399" i="8"/>
  <c r="G399" i="8" s="1"/>
  <c r="F428" i="8"/>
  <c r="G428" i="8" s="1"/>
  <c r="F399" i="7"/>
  <c r="G399" i="7" s="1"/>
  <c r="F428" i="7"/>
  <c r="G428" i="7" s="1"/>
  <c r="F384" i="7"/>
  <c r="G384" i="7" s="1"/>
  <c r="F431" i="6"/>
  <c r="G431" i="6" s="1"/>
  <c r="F428" i="6"/>
  <c r="G428" i="6" s="1"/>
  <c r="F428" i="5"/>
  <c r="G428" i="5" s="1"/>
  <c r="F428" i="4"/>
  <c r="G428" i="4" s="1"/>
  <c r="F399" i="3"/>
  <c r="G399" i="3" s="1"/>
  <c r="F428" i="3"/>
  <c r="G428" i="3" s="1"/>
  <c r="F431" i="2"/>
  <c r="G431" i="2" s="1"/>
  <c r="E375" i="9"/>
  <c r="F376" i="9"/>
  <c r="G376" i="9" s="1"/>
  <c r="E376" i="2"/>
  <c r="F384" i="2"/>
  <c r="G384" i="2" s="1"/>
  <c r="E376" i="6"/>
  <c r="F384" i="6"/>
  <c r="G384" i="6" s="1"/>
  <c r="F376" i="5"/>
  <c r="G376" i="5" s="1"/>
  <c r="E375" i="5"/>
  <c r="F400" i="6"/>
  <c r="G400" i="6" s="1"/>
  <c r="E399" i="6"/>
  <c r="F376" i="8"/>
  <c r="G376" i="8" s="1"/>
  <c r="E375" i="8"/>
  <c r="F400" i="2"/>
  <c r="G400" i="2" s="1"/>
  <c r="E399" i="2"/>
  <c r="F384" i="4"/>
  <c r="G384" i="4" s="1"/>
  <c r="E376" i="4"/>
  <c r="F376" i="3"/>
  <c r="G376" i="3" s="1"/>
  <c r="E375" i="3"/>
  <c r="F400" i="5"/>
  <c r="G400" i="5" s="1"/>
  <c r="E399" i="5"/>
  <c r="E376" i="7"/>
  <c r="F399" i="4" l="1"/>
  <c r="G399" i="4" s="1"/>
  <c r="F399" i="6"/>
  <c r="G399" i="6" s="1"/>
  <c r="F399" i="5"/>
  <c r="G399" i="5" s="1"/>
  <c r="F399" i="2"/>
  <c r="G399" i="2" s="1"/>
  <c r="F375" i="3"/>
  <c r="G375" i="3" s="1"/>
  <c r="E374" i="3"/>
  <c r="F376" i="4"/>
  <c r="G376" i="4" s="1"/>
  <c r="E375" i="4"/>
  <c r="F375" i="8"/>
  <c r="G375" i="8" s="1"/>
  <c r="E374" i="8"/>
  <c r="F375" i="5"/>
  <c r="G375" i="5" s="1"/>
  <c r="E374" i="5"/>
  <c r="F376" i="6"/>
  <c r="G376" i="6" s="1"/>
  <c r="E375" i="6"/>
  <c r="F376" i="7"/>
  <c r="G376" i="7" s="1"/>
  <c r="E375" i="7"/>
  <c r="F376" i="2"/>
  <c r="G376" i="2" s="1"/>
  <c r="E375" i="2"/>
  <c r="F375" i="9"/>
  <c r="G375" i="9" s="1"/>
  <c r="E374" i="9"/>
  <c r="F374" i="9" l="1"/>
  <c r="G374" i="9" s="1"/>
  <c r="E373" i="9"/>
  <c r="F375" i="6"/>
  <c r="G375" i="6" s="1"/>
  <c r="E374" i="6"/>
  <c r="F375" i="4"/>
  <c r="G375" i="4" s="1"/>
  <c r="E374" i="4"/>
  <c r="F375" i="2"/>
  <c r="G375" i="2" s="1"/>
  <c r="E374" i="2"/>
  <c r="F375" i="7"/>
  <c r="G375" i="7" s="1"/>
  <c r="E374" i="7"/>
  <c r="F374" i="8"/>
  <c r="G374" i="8" s="1"/>
  <c r="E373" i="8"/>
  <c r="F374" i="3"/>
  <c r="G374" i="3" s="1"/>
  <c r="E373" i="3"/>
  <c r="F374" i="5"/>
  <c r="G374" i="5" s="1"/>
  <c r="E373" i="5"/>
  <c r="F373" i="9" l="1"/>
  <c r="G373" i="9" s="1"/>
  <c r="F373" i="8"/>
  <c r="G373" i="8" s="1"/>
  <c r="F373" i="5"/>
  <c r="G373" i="5" s="1"/>
  <c r="F373" i="3"/>
  <c r="G373" i="3" s="1"/>
  <c r="F374" i="2"/>
  <c r="G374" i="2" s="1"/>
  <c r="E373" i="2"/>
  <c r="F374" i="7"/>
  <c r="G374" i="7" s="1"/>
  <c r="E373" i="7"/>
  <c r="F374" i="4"/>
  <c r="G374" i="4" s="1"/>
  <c r="E373" i="4"/>
  <c r="F374" i="6"/>
  <c r="G374" i="6" s="1"/>
  <c r="E373" i="6"/>
  <c r="F373" i="7" l="1"/>
  <c r="G373" i="7" s="1"/>
  <c r="F373" i="6"/>
  <c r="G373" i="6" s="1"/>
  <c r="F373" i="4"/>
  <c r="G373" i="4" s="1"/>
  <c r="F373" i="2"/>
  <c r="G373" i="2" s="1"/>
  <c r="F352" i="8" l="1"/>
  <c r="G352" i="8" s="1"/>
  <c r="F352" i="11"/>
  <c r="G352" i="11" s="1"/>
  <c r="F347" i="2" l="1"/>
  <c r="G347" i="2" s="1"/>
  <c r="F345" i="2"/>
  <c r="G345" i="2" s="1"/>
  <c r="F347" i="3"/>
  <c r="G347" i="3" s="1"/>
  <c r="F345" i="3"/>
  <c r="G345" i="3" s="1"/>
  <c r="F347" i="4"/>
  <c r="G347" i="4" s="1"/>
  <c r="F345" i="4"/>
  <c r="G345" i="4" s="1"/>
  <c r="F347" i="5"/>
  <c r="G347" i="5" s="1"/>
  <c r="F345" i="5"/>
  <c r="G345" i="5" s="1"/>
  <c r="F347" i="6"/>
  <c r="G347" i="6" s="1"/>
  <c r="F345" i="6"/>
  <c r="G345" i="6" s="1"/>
  <c r="F347" i="7"/>
  <c r="G347" i="7" s="1"/>
  <c r="F345" i="7"/>
  <c r="G345" i="7" s="1"/>
  <c r="F347" i="8"/>
  <c r="G347" i="8" s="1"/>
  <c r="F345" i="8"/>
  <c r="G345" i="8" s="1"/>
  <c r="F347" i="9"/>
  <c r="G347" i="9" s="1"/>
  <c r="F345" i="9"/>
  <c r="G345" i="9" s="1"/>
  <c r="F347" i="11"/>
  <c r="G347" i="11" s="1"/>
  <c r="F345" i="11"/>
  <c r="G345" i="11" s="1"/>
  <c r="F342" i="2" l="1"/>
  <c r="G342" i="2" s="1"/>
  <c r="F340" i="2"/>
  <c r="G340" i="2" s="1"/>
  <c r="F342" i="3"/>
  <c r="G342" i="3" s="1"/>
  <c r="F340" i="3"/>
  <c r="G340" i="3" s="1"/>
  <c r="F342" i="4"/>
  <c r="G342" i="4" s="1"/>
  <c r="F340" i="4"/>
  <c r="G340" i="4" s="1"/>
  <c r="F342" i="5"/>
  <c r="G342" i="5" s="1"/>
  <c r="F340" i="5"/>
  <c r="G340" i="5" s="1"/>
  <c r="F342" i="6"/>
  <c r="G342" i="6" s="1"/>
  <c r="F340" i="6"/>
  <c r="G340" i="6" s="1"/>
  <c r="F342" i="7"/>
  <c r="G342" i="7" s="1"/>
  <c r="F340" i="7"/>
  <c r="G340" i="7" s="1"/>
  <c r="F342" i="8"/>
  <c r="G342" i="8" s="1"/>
  <c r="F340" i="8"/>
  <c r="G340" i="8" s="1"/>
  <c r="F342" i="9"/>
  <c r="G342" i="9" s="1"/>
  <c r="F340" i="9"/>
  <c r="G340" i="9" s="1"/>
  <c r="F342" i="11"/>
  <c r="G342" i="11" s="1"/>
  <c r="F340" i="11"/>
  <c r="G340" i="11" s="1"/>
  <c r="F44" i="8" l="1"/>
  <c r="F44" i="11"/>
  <c r="G44" i="8" l="1"/>
  <c r="G44" i="11"/>
  <c r="F47" i="8"/>
  <c r="F47" i="11"/>
  <c r="G47" i="8" l="1"/>
  <c r="G47" i="11"/>
  <c r="F32" i="8"/>
  <c r="F32" i="11"/>
  <c r="F29" i="8"/>
  <c r="F29" i="11"/>
  <c r="F133" i="2"/>
  <c r="G133" i="2" s="1"/>
  <c r="F132" i="2"/>
  <c r="G132" i="2" s="1"/>
  <c r="F130" i="2"/>
  <c r="G130" i="2" s="1"/>
  <c r="F124" i="2"/>
  <c r="G124" i="2" s="1"/>
  <c r="F107" i="2"/>
  <c r="G107" i="2" s="1"/>
  <c r="F106" i="2"/>
  <c r="G106" i="2" s="1"/>
  <c r="F105" i="2"/>
  <c r="G105" i="2" s="1"/>
  <c r="F104" i="2"/>
  <c r="G104" i="2" s="1"/>
  <c r="F103" i="2"/>
  <c r="G103" i="2" s="1"/>
  <c r="F101" i="2"/>
  <c r="G101" i="2" s="1"/>
  <c r="F100" i="2"/>
  <c r="G100" i="2" s="1"/>
  <c r="F99" i="2"/>
  <c r="G99" i="2" s="1"/>
  <c r="F98" i="2"/>
  <c r="G98" i="2" s="1"/>
  <c r="F97" i="2"/>
  <c r="G97" i="2" s="1"/>
  <c r="F80" i="2"/>
  <c r="G80" i="2" s="1"/>
  <c r="F79" i="2"/>
  <c r="G79" i="2" s="1"/>
  <c r="F75" i="2"/>
  <c r="G75" i="2" s="1"/>
  <c r="F74" i="2"/>
  <c r="G74" i="2" s="1"/>
  <c r="F71" i="2"/>
  <c r="G71" i="2" s="1"/>
  <c r="F70" i="2"/>
  <c r="G70" i="2" s="1"/>
  <c r="F69" i="2"/>
  <c r="G69" i="2" s="1"/>
  <c r="F68" i="2"/>
  <c r="G68" i="2" s="1"/>
  <c r="F66" i="2"/>
  <c r="G66" i="2" s="1"/>
  <c r="F64" i="2"/>
  <c r="G64" i="2" s="1"/>
  <c r="F63" i="2"/>
  <c r="G63" i="2" s="1"/>
  <c r="F60" i="2"/>
  <c r="G60" i="2" s="1"/>
  <c r="F58" i="2"/>
  <c r="G58" i="2" s="1"/>
  <c r="F57" i="2"/>
  <c r="G57" i="2" s="1"/>
  <c r="F56" i="2"/>
  <c r="G56" i="2" s="1"/>
  <c r="F55" i="2"/>
  <c r="G55" i="2" s="1"/>
  <c r="F54" i="2"/>
  <c r="G54" i="2" s="1"/>
  <c r="F53" i="2"/>
  <c r="G53" i="2" s="1"/>
  <c r="F46" i="2"/>
  <c r="G46" i="2" s="1"/>
  <c r="F44" i="2"/>
  <c r="F38" i="2"/>
  <c r="G38" i="2" s="1"/>
  <c r="F133" i="3"/>
  <c r="G133" i="3" s="1"/>
  <c r="F132" i="3"/>
  <c r="G132" i="3" s="1"/>
  <c r="F130" i="3"/>
  <c r="G130" i="3" s="1"/>
  <c r="F124" i="3"/>
  <c r="G124" i="3" s="1"/>
  <c r="F107" i="3"/>
  <c r="G107" i="3" s="1"/>
  <c r="F106" i="3"/>
  <c r="G106" i="3" s="1"/>
  <c r="F105" i="3"/>
  <c r="G105" i="3" s="1"/>
  <c r="F104" i="3"/>
  <c r="G104" i="3" s="1"/>
  <c r="F103" i="3"/>
  <c r="G103" i="3" s="1"/>
  <c r="F101" i="3"/>
  <c r="G101" i="3" s="1"/>
  <c r="F100" i="3"/>
  <c r="G100" i="3" s="1"/>
  <c r="F99" i="3"/>
  <c r="G99" i="3" s="1"/>
  <c r="F98" i="3"/>
  <c r="G98" i="3" s="1"/>
  <c r="F97" i="3"/>
  <c r="G97" i="3" s="1"/>
  <c r="F80" i="3"/>
  <c r="G80" i="3" s="1"/>
  <c r="F79" i="3"/>
  <c r="G79" i="3" s="1"/>
  <c r="F75" i="3"/>
  <c r="G75" i="3" s="1"/>
  <c r="F74" i="3"/>
  <c r="G74" i="3" s="1"/>
  <c r="F71" i="3"/>
  <c r="G71" i="3" s="1"/>
  <c r="F70" i="3"/>
  <c r="G70" i="3" s="1"/>
  <c r="F69" i="3"/>
  <c r="G69" i="3" s="1"/>
  <c r="F68" i="3"/>
  <c r="G68" i="3" s="1"/>
  <c r="F64" i="3"/>
  <c r="G64" i="3" s="1"/>
  <c r="F63" i="3"/>
  <c r="G63" i="3" s="1"/>
  <c r="F60" i="3"/>
  <c r="G60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47" i="3"/>
  <c r="G47" i="3" s="1"/>
  <c r="F46" i="3"/>
  <c r="G46" i="3" s="1"/>
  <c r="F44" i="3"/>
  <c r="G44" i="3" s="1"/>
  <c r="F38" i="3"/>
  <c r="G38" i="3" s="1"/>
  <c r="F133" i="4"/>
  <c r="G133" i="4" s="1"/>
  <c r="F132" i="4"/>
  <c r="G132" i="4" s="1"/>
  <c r="F130" i="4"/>
  <c r="G130" i="4" s="1"/>
  <c r="F124" i="4"/>
  <c r="G124" i="4" s="1"/>
  <c r="F107" i="4"/>
  <c r="G107" i="4" s="1"/>
  <c r="F106" i="4"/>
  <c r="G106" i="4" s="1"/>
  <c r="F105" i="4"/>
  <c r="G105" i="4" s="1"/>
  <c r="F104" i="4"/>
  <c r="G104" i="4" s="1"/>
  <c r="F103" i="4"/>
  <c r="G103" i="4" s="1"/>
  <c r="F101" i="4"/>
  <c r="G101" i="4" s="1"/>
  <c r="F100" i="4"/>
  <c r="G100" i="4" s="1"/>
  <c r="F99" i="4"/>
  <c r="G99" i="4" s="1"/>
  <c r="F98" i="4"/>
  <c r="G98" i="4" s="1"/>
  <c r="F97" i="4"/>
  <c r="G97" i="4" s="1"/>
  <c r="F80" i="4"/>
  <c r="G80" i="4" s="1"/>
  <c r="F79" i="4"/>
  <c r="G79" i="4" s="1"/>
  <c r="F75" i="4"/>
  <c r="G75" i="4" s="1"/>
  <c r="F74" i="4"/>
  <c r="G74" i="4" s="1"/>
  <c r="F71" i="4"/>
  <c r="G71" i="4" s="1"/>
  <c r="F70" i="4"/>
  <c r="G70" i="4" s="1"/>
  <c r="F69" i="4"/>
  <c r="G69" i="4" s="1"/>
  <c r="F68" i="4"/>
  <c r="G68" i="4" s="1"/>
  <c r="F64" i="4"/>
  <c r="G64" i="4" s="1"/>
  <c r="F63" i="4"/>
  <c r="G63" i="4" s="1"/>
  <c r="F60" i="4"/>
  <c r="G60" i="4" s="1"/>
  <c r="F58" i="4"/>
  <c r="G58" i="4" s="1"/>
  <c r="F57" i="4"/>
  <c r="G57" i="4" s="1"/>
  <c r="F56" i="4"/>
  <c r="G56" i="4" s="1"/>
  <c r="F55" i="4"/>
  <c r="G55" i="4" s="1"/>
  <c r="F54" i="4"/>
  <c r="G54" i="4" s="1"/>
  <c r="F53" i="4"/>
  <c r="G53" i="4" s="1"/>
  <c r="F47" i="4"/>
  <c r="G47" i="4" s="1"/>
  <c r="F46" i="4"/>
  <c r="G46" i="4" s="1"/>
  <c r="F44" i="4"/>
  <c r="G44" i="4" s="1"/>
  <c r="F38" i="4"/>
  <c r="G38" i="4" s="1"/>
  <c r="F133" i="5"/>
  <c r="G133" i="5" s="1"/>
  <c r="F132" i="5"/>
  <c r="G132" i="5" s="1"/>
  <c r="F130" i="5"/>
  <c r="G130" i="5" s="1"/>
  <c r="F124" i="5"/>
  <c r="G124" i="5" s="1"/>
  <c r="F107" i="5"/>
  <c r="G107" i="5" s="1"/>
  <c r="F106" i="5"/>
  <c r="G106" i="5" s="1"/>
  <c r="F105" i="5"/>
  <c r="G105" i="5" s="1"/>
  <c r="F104" i="5"/>
  <c r="G104" i="5" s="1"/>
  <c r="F103" i="5"/>
  <c r="G103" i="5" s="1"/>
  <c r="F101" i="5"/>
  <c r="G101" i="5" s="1"/>
  <c r="F100" i="5"/>
  <c r="G100" i="5" s="1"/>
  <c r="F99" i="5"/>
  <c r="G99" i="5" s="1"/>
  <c r="F98" i="5"/>
  <c r="G98" i="5" s="1"/>
  <c r="F97" i="5"/>
  <c r="F80" i="5"/>
  <c r="G80" i="5" s="1"/>
  <c r="F79" i="5"/>
  <c r="G79" i="5" s="1"/>
  <c r="F75" i="5"/>
  <c r="G75" i="5" s="1"/>
  <c r="F74" i="5"/>
  <c r="G74" i="5" s="1"/>
  <c r="F71" i="5"/>
  <c r="G71" i="5" s="1"/>
  <c r="F70" i="5"/>
  <c r="G70" i="5" s="1"/>
  <c r="F69" i="5"/>
  <c r="G69" i="5" s="1"/>
  <c r="F68" i="5"/>
  <c r="G68" i="5" s="1"/>
  <c r="F64" i="5"/>
  <c r="G64" i="5" s="1"/>
  <c r="F63" i="5"/>
  <c r="G63" i="5" s="1"/>
  <c r="F60" i="5"/>
  <c r="G60" i="5" s="1"/>
  <c r="F58" i="5"/>
  <c r="G58" i="5" s="1"/>
  <c r="F57" i="5"/>
  <c r="G57" i="5" s="1"/>
  <c r="F56" i="5"/>
  <c r="G56" i="5" s="1"/>
  <c r="F55" i="5"/>
  <c r="G55" i="5" s="1"/>
  <c r="F54" i="5"/>
  <c r="G54" i="5" s="1"/>
  <c r="F53" i="5"/>
  <c r="G53" i="5" s="1"/>
  <c r="F47" i="5"/>
  <c r="G47" i="5" s="1"/>
  <c r="F46" i="5"/>
  <c r="G46" i="5" s="1"/>
  <c r="F44" i="5"/>
  <c r="G44" i="5" s="1"/>
  <c r="F38" i="5"/>
  <c r="G38" i="5" s="1"/>
  <c r="F133" i="6"/>
  <c r="G133" i="6" s="1"/>
  <c r="F132" i="6"/>
  <c r="G132" i="6" s="1"/>
  <c r="F130" i="6"/>
  <c r="G130" i="6" s="1"/>
  <c r="F124" i="6"/>
  <c r="G124" i="6" s="1"/>
  <c r="F107" i="6"/>
  <c r="G107" i="6" s="1"/>
  <c r="F106" i="6"/>
  <c r="G106" i="6" s="1"/>
  <c r="F105" i="6"/>
  <c r="G105" i="6" s="1"/>
  <c r="F104" i="6"/>
  <c r="G104" i="6" s="1"/>
  <c r="F103" i="6"/>
  <c r="G103" i="6" s="1"/>
  <c r="F101" i="6"/>
  <c r="G101" i="6" s="1"/>
  <c r="F100" i="6"/>
  <c r="G100" i="6" s="1"/>
  <c r="F99" i="6"/>
  <c r="G99" i="6" s="1"/>
  <c r="F98" i="6"/>
  <c r="G98" i="6" s="1"/>
  <c r="F97" i="6"/>
  <c r="G97" i="6" s="1"/>
  <c r="F80" i="6"/>
  <c r="G80" i="6" s="1"/>
  <c r="F79" i="6"/>
  <c r="G79" i="6" s="1"/>
  <c r="F75" i="6"/>
  <c r="G75" i="6" s="1"/>
  <c r="F74" i="6"/>
  <c r="G74" i="6" s="1"/>
  <c r="F71" i="6"/>
  <c r="G71" i="6" s="1"/>
  <c r="F70" i="6"/>
  <c r="G70" i="6" s="1"/>
  <c r="F69" i="6"/>
  <c r="G69" i="6" s="1"/>
  <c r="F68" i="6"/>
  <c r="G68" i="6" s="1"/>
  <c r="F64" i="6"/>
  <c r="G64" i="6" s="1"/>
  <c r="F63" i="6"/>
  <c r="G63" i="6" s="1"/>
  <c r="F60" i="6"/>
  <c r="G60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47" i="6"/>
  <c r="G47" i="6" s="1"/>
  <c r="F46" i="6"/>
  <c r="G46" i="6" s="1"/>
  <c r="F44" i="6"/>
  <c r="G44" i="6" s="1"/>
  <c r="F38" i="6"/>
  <c r="G38" i="6" s="1"/>
  <c r="F133" i="7"/>
  <c r="G133" i="7" s="1"/>
  <c r="F132" i="7"/>
  <c r="G132" i="7" s="1"/>
  <c r="F130" i="7"/>
  <c r="G130" i="7" s="1"/>
  <c r="F124" i="7"/>
  <c r="G124" i="7" s="1"/>
  <c r="F107" i="7"/>
  <c r="G107" i="7" s="1"/>
  <c r="F106" i="7"/>
  <c r="G106" i="7" s="1"/>
  <c r="F105" i="7"/>
  <c r="G105" i="7" s="1"/>
  <c r="F104" i="7"/>
  <c r="G104" i="7" s="1"/>
  <c r="F103" i="7"/>
  <c r="G103" i="7" s="1"/>
  <c r="F101" i="7"/>
  <c r="G101" i="7" s="1"/>
  <c r="F100" i="7"/>
  <c r="G100" i="7" s="1"/>
  <c r="F99" i="7"/>
  <c r="G99" i="7" s="1"/>
  <c r="F98" i="7"/>
  <c r="G98" i="7" s="1"/>
  <c r="F97" i="7"/>
  <c r="G97" i="7" s="1"/>
  <c r="F80" i="7"/>
  <c r="G80" i="7" s="1"/>
  <c r="F79" i="7"/>
  <c r="G79" i="7" s="1"/>
  <c r="F75" i="7"/>
  <c r="G75" i="7" s="1"/>
  <c r="F74" i="7"/>
  <c r="G74" i="7" s="1"/>
  <c r="F71" i="7"/>
  <c r="G71" i="7" s="1"/>
  <c r="F70" i="7"/>
  <c r="G70" i="7" s="1"/>
  <c r="F69" i="7"/>
  <c r="G69" i="7" s="1"/>
  <c r="F68" i="7"/>
  <c r="G68" i="7" s="1"/>
  <c r="F64" i="7"/>
  <c r="G64" i="7" s="1"/>
  <c r="F63" i="7"/>
  <c r="G63" i="7" s="1"/>
  <c r="F60" i="7"/>
  <c r="G60" i="7" s="1"/>
  <c r="F58" i="7"/>
  <c r="G58" i="7" s="1"/>
  <c r="F57" i="7"/>
  <c r="G57" i="7" s="1"/>
  <c r="F56" i="7"/>
  <c r="G56" i="7" s="1"/>
  <c r="F55" i="7"/>
  <c r="G55" i="7" s="1"/>
  <c r="F54" i="7"/>
  <c r="G54" i="7" s="1"/>
  <c r="F53" i="7"/>
  <c r="G53" i="7" s="1"/>
  <c r="F47" i="7"/>
  <c r="G47" i="7" s="1"/>
  <c r="F46" i="7"/>
  <c r="G46" i="7" s="1"/>
  <c r="F44" i="7"/>
  <c r="G44" i="7" s="1"/>
  <c r="F38" i="7"/>
  <c r="G38" i="7" s="1"/>
  <c r="F80" i="8"/>
  <c r="F79" i="8"/>
  <c r="F75" i="8"/>
  <c r="F74" i="8"/>
  <c r="F71" i="8"/>
  <c r="F70" i="8"/>
  <c r="F69" i="8"/>
  <c r="F68" i="8"/>
  <c r="F64" i="8"/>
  <c r="F63" i="8"/>
  <c r="F60" i="8"/>
  <c r="F58" i="8"/>
  <c r="F57" i="8"/>
  <c r="F56" i="8"/>
  <c r="F55" i="8"/>
  <c r="F54" i="8"/>
  <c r="F53" i="8"/>
  <c r="F46" i="8"/>
  <c r="F38" i="8"/>
  <c r="F133" i="9"/>
  <c r="G133" i="9" s="1"/>
  <c r="F132" i="9"/>
  <c r="G132" i="9" s="1"/>
  <c r="F130" i="9"/>
  <c r="G130" i="9" s="1"/>
  <c r="F124" i="9"/>
  <c r="G124" i="9" s="1"/>
  <c r="F107" i="9"/>
  <c r="G107" i="9" s="1"/>
  <c r="F106" i="9"/>
  <c r="G106" i="9" s="1"/>
  <c r="F105" i="9"/>
  <c r="G105" i="9" s="1"/>
  <c r="F104" i="9"/>
  <c r="G104" i="9" s="1"/>
  <c r="F103" i="9"/>
  <c r="G103" i="9" s="1"/>
  <c r="F101" i="9"/>
  <c r="G101" i="9" s="1"/>
  <c r="F100" i="9"/>
  <c r="G100" i="9" s="1"/>
  <c r="F99" i="9"/>
  <c r="G99" i="9" s="1"/>
  <c r="F98" i="9"/>
  <c r="G98" i="9" s="1"/>
  <c r="F97" i="9"/>
  <c r="G97" i="9" s="1"/>
  <c r="F80" i="9"/>
  <c r="G80" i="9" s="1"/>
  <c r="F79" i="9"/>
  <c r="G79" i="9" s="1"/>
  <c r="F75" i="9"/>
  <c r="G75" i="9" s="1"/>
  <c r="F74" i="9"/>
  <c r="G74" i="9" s="1"/>
  <c r="F71" i="9"/>
  <c r="G71" i="9" s="1"/>
  <c r="F70" i="9"/>
  <c r="G70" i="9" s="1"/>
  <c r="F69" i="9"/>
  <c r="G69" i="9" s="1"/>
  <c r="F68" i="9"/>
  <c r="G68" i="9" s="1"/>
  <c r="F64" i="9"/>
  <c r="G64" i="9" s="1"/>
  <c r="F63" i="9"/>
  <c r="G63" i="9" s="1"/>
  <c r="F60" i="9"/>
  <c r="G60" i="9" s="1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47" i="9"/>
  <c r="G47" i="9" s="1"/>
  <c r="F46" i="9"/>
  <c r="G46" i="9" s="1"/>
  <c r="F44" i="9"/>
  <c r="G44" i="9" s="1"/>
  <c r="F38" i="9"/>
  <c r="G38" i="9" s="1"/>
  <c r="F133" i="10"/>
  <c r="G133" i="10" s="1"/>
  <c r="F132" i="10"/>
  <c r="G132" i="10" s="1"/>
  <c r="F130" i="10"/>
  <c r="G130" i="10" s="1"/>
  <c r="F124" i="10"/>
  <c r="G124" i="10" s="1"/>
  <c r="F107" i="10"/>
  <c r="G107" i="10" s="1"/>
  <c r="F106" i="10"/>
  <c r="G106" i="10" s="1"/>
  <c r="F105" i="10"/>
  <c r="G105" i="10" s="1"/>
  <c r="F104" i="10"/>
  <c r="G104" i="10" s="1"/>
  <c r="F103" i="10"/>
  <c r="G103" i="10" s="1"/>
  <c r="F101" i="10"/>
  <c r="G101" i="10" s="1"/>
  <c r="F100" i="10"/>
  <c r="G100" i="10" s="1"/>
  <c r="F99" i="10"/>
  <c r="G99" i="10" s="1"/>
  <c r="F98" i="10"/>
  <c r="G98" i="10" s="1"/>
  <c r="F97" i="10"/>
  <c r="G97" i="10" s="1"/>
  <c r="F80" i="10"/>
  <c r="G80" i="10" s="1"/>
  <c r="F79" i="10"/>
  <c r="G79" i="10" s="1"/>
  <c r="F75" i="10"/>
  <c r="G75" i="10" s="1"/>
  <c r="F74" i="10"/>
  <c r="G74" i="10" s="1"/>
  <c r="F71" i="10"/>
  <c r="G71" i="10" s="1"/>
  <c r="F70" i="10"/>
  <c r="G70" i="10" s="1"/>
  <c r="F69" i="10"/>
  <c r="G69" i="10" s="1"/>
  <c r="F68" i="10"/>
  <c r="G68" i="10" s="1"/>
  <c r="F64" i="10"/>
  <c r="G64" i="10" s="1"/>
  <c r="F63" i="10"/>
  <c r="G63" i="10" s="1"/>
  <c r="F60" i="10"/>
  <c r="G60" i="10" s="1"/>
  <c r="F58" i="10"/>
  <c r="G58" i="10" s="1"/>
  <c r="F57" i="10"/>
  <c r="G57" i="10" s="1"/>
  <c r="F56" i="10"/>
  <c r="G56" i="10" s="1"/>
  <c r="F55" i="10"/>
  <c r="G55" i="10" s="1"/>
  <c r="F54" i="10"/>
  <c r="G54" i="10" s="1"/>
  <c r="F53" i="10"/>
  <c r="G53" i="10" s="1"/>
  <c r="F47" i="10"/>
  <c r="G47" i="10" s="1"/>
  <c r="F46" i="10"/>
  <c r="G46" i="10" s="1"/>
  <c r="F44" i="10"/>
  <c r="G44" i="10" s="1"/>
  <c r="F38" i="10"/>
  <c r="G38" i="10" s="1"/>
  <c r="F32" i="10"/>
  <c r="G32" i="10" s="1"/>
  <c r="F31" i="10"/>
  <c r="G31" i="10" s="1"/>
  <c r="F29" i="10"/>
  <c r="G29" i="10" s="1"/>
  <c r="F23" i="10"/>
  <c r="G23" i="10" s="1"/>
  <c r="F80" i="11"/>
  <c r="F79" i="11"/>
  <c r="F75" i="11"/>
  <c r="F74" i="11"/>
  <c r="F71" i="11"/>
  <c r="F70" i="11"/>
  <c r="F69" i="11"/>
  <c r="F68" i="11"/>
  <c r="F66" i="11"/>
  <c r="F64" i="11"/>
  <c r="F63" i="11"/>
  <c r="F60" i="11"/>
  <c r="F58" i="11"/>
  <c r="F57" i="11"/>
  <c r="F56" i="11"/>
  <c r="F55" i="11"/>
  <c r="F54" i="11"/>
  <c r="F53" i="11"/>
  <c r="F46" i="11"/>
  <c r="F38" i="11"/>
  <c r="G54" i="11" l="1"/>
  <c r="G58" i="11"/>
  <c r="G66" i="11"/>
  <c r="G71" i="11"/>
  <c r="G80" i="11"/>
  <c r="F100" i="11"/>
  <c r="F105" i="11"/>
  <c r="F130" i="11"/>
  <c r="F62" i="10"/>
  <c r="G62" i="10" s="1"/>
  <c r="F66" i="10"/>
  <c r="G66" i="10" s="1"/>
  <c r="F62" i="9"/>
  <c r="G62" i="9" s="1"/>
  <c r="F66" i="9"/>
  <c r="G66" i="9" s="1"/>
  <c r="G46" i="8"/>
  <c r="G56" i="8"/>
  <c r="G63" i="8"/>
  <c r="G69" i="8"/>
  <c r="G75" i="8"/>
  <c r="F98" i="8"/>
  <c r="F103" i="8"/>
  <c r="F107" i="8"/>
  <c r="F133" i="8"/>
  <c r="F47" i="2"/>
  <c r="G32" i="11"/>
  <c r="G55" i="11"/>
  <c r="G60" i="11"/>
  <c r="G68" i="11"/>
  <c r="G74" i="11"/>
  <c r="F97" i="11"/>
  <c r="F101" i="11"/>
  <c r="F106" i="11"/>
  <c r="F132" i="11"/>
  <c r="G53" i="8"/>
  <c r="G57" i="8"/>
  <c r="G64" i="8"/>
  <c r="G70" i="8"/>
  <c r="G79" i="8"/>
  <c r="F99" i="8"/>
  <c r="F104" i="8"/>
  <c r="F124" i="8"/>
  <c r="G32" i="8"/>
  <c r="G46" i="11"/>
  <c r="G56" i="11"/>
  <c r="G63" i="11"/>
  <c r="G69" i="11"/>
  <c r="G75" i="11"/>
  <c r="F98" i="11"/>
  <c r="F103" i="11"/>
  <c r="F107" i="11"/>
  <c r="F133" i="11"/>
  <c r="G54" i="8"/>
  <c r="G58" i="8"/>
  <c r="F62" i="8"/>
  <c r="F66" i="8"/>
  <c r="G71" i="8"/>
  <c r="G80" i="8"/>
  <c r="F100" i="8"/>
  <c r="F105" i="8"/>
  <c r="F130" i="8"/>
  <c r="F62" i="7"/>
  <c r="G62" i="7" s="1"/>
  <c r="F66" i="7"/>
  <c r="G66" i="7" s="1"/>
  <c r="F62" i="6"/>
  <c r="G62" i="6" s="1"/>
  <c r="F66" i="6"/>
  <c r="G66" i="6" s="1"/>
  <c r="F62" i="5"/>
  <c r="G62" i="5" s="1"/>
  <c r="F66" i="5"/>
  <c r="G66" i="5" s="1"/>
  <c r="F62" i="4"/>
  <c r="G62" i="4" s="1"/>
  <c r="F66" i="4"/>
  <c r="G66" i="4" s="1"/>
  <c r="F62" i="3"/>
  <c r="G62" i="3" s="1"/>
  <c r="F66" i="3"/>
  <c r="G66" i="3" s="1"/>
  <c r="G44" i="2"/>
  <c r="G29" i="11"/>
  <c r="G38" i="11"/>
  <c r="G53" i="11"/>
  <c r="G57" i="11"/>
  <c r="G64" i="11"/>
  <c r="G70" i="11"/>
  <c r="G79" i="11"/>
  <c r="F99" i="11"/>
  <c r="F104" i="11"/>
  <c r="F124" i="11"/>
  <c r="G38" i="8"/>
  <c r="G55" i="8"/>
  <c r="G60" i="8"/>
  <c r="G68" i="8"/>
  <c r="G74" i="8"/>
  <c r="F97" i="8"/>
  <c r="F101" i="8"/>
  <c r="F106" i="8"/>
  <c r="F132" i="8"/>
  <c r="G29" i="8"/>
  <c r="F62" i="11"/>
  <c r="G132" i="8" l="1"/>
  <c r="G101" i="8"/>
  <c r="G105" i="8"/>
  <c r="G62" i="8"/>
  <c r="G98" i="11"/>
  <c r="G132" i="11"/>
  <c r="G133" i="8"/>
  <c r="G103" i="8"/>
  <c r="G99" i="11"/>
  <c r="G103" i="11"/>
  <c r="G104" i="8"/>
  <c r="G97" i="11"/>
  <c r="G47" i="2"/>
  <c r="G100" i="11"/>
  <c r="F62" i="2"/>
  <c r="G62" i="2" s="1"/>
  <c r="G97" i="8"/>
  <c r="G104" i="11"/>
  <c r="G130" i="8"/>
  <c r="G100" i="8"/>
  <c r="G107" i="11"/>
  <c r="G101" i="11"/>
  <c r="G98" i="8"/>
  <c r="G105" i="11"/>
  <c r="G62" i="11"/>
  <c r="G124" i="11"/>
  <c r="G66" i="8"/>
  <c r="G133" i="11"/>
  <c r="G124" i="8"/>
  <c r="G99" i="8"/>
  <c r="G106" i="11"/>
  <c r="G130" i="11"/>
  <c r="F29" i="4" l="1"/>
  <c r="G29" i="4" s="1"/>
  <c r="F29" i="5"/>
  <c r="G29" i="5" s="1"/>
  <c r="F29" i="6"/>
  <c r="G29" i="6" s="1"/>
  <c r="F29" i="7"/>
  <c r="G29" i="7" s="1"/>
  <c r="F29" i="9"/>
  <c r="G29" i="9" s="1"/>
  <c r="F32" i="4" l="1"/>
  <c r="G32" i="4" s="1"/>
  <c r="F32" i="9"/>
  <c r="G32" i="9" s="1"/>
  <c r="F32" i="6"/>
  <c r="G32" i="6" s="1"/>
  <c r="F32" i="5" l="1"/>
  <c r="G32" i="5" s="1"/>
  <c r="F32" i="7"/>
  <c r="G32" i="7" s="1"/>
  <c r="F29" i="2" l="1"/>
  <c r="G29" i="2" l="1"/>
  <c r="F32" i="2"/>
  <c r="G32" i="2" l="1"/>
  <c r="F29" i="3"/>
  <c r="G29" i="3" l="1"/>
  <c r="F32" i="3"/>
  <c r="G32" i="3" l="1"/>
  <c r="F31" i="5"/>
  <c r="G31" i="5" s="1"/>
  <c r="F31" i="6" l="1"/>
  <c r="G31" i="6" s="1"/>
  <c r="F31" i="3"/>
  <c r="G31" i="3" s="1"/>
  <c r="F31" i="9"/>
  <c r="G31" i="9" s="1"/>
  <c r="F31" i="7"/>
  <c r="G31" i="7" s="1"/>
  <c r="F31" i="4"/>
  <c r="G31" i="4" s="1"/>
  <c r="F23" i="5"/>
  <c r="G23" i="5" s="1"/>
  <c r="F23" i="4" l="1"/>
  <c r="G23" i="4" s="1"/>
  <c r="F23" i="3"/>
  <c r="G23" i="3" s="1"/>
  <c r="F23" i="7"/>
  <c r="G23" i="7" s="1"/>
  <c r="F23" i="9"/>
  <c r="G23" i="9" s="1"/>
  <c r="F23" i="6"/>
  <c r="G23" i="6" s="1"/>
  <c r="F31" i="8" l="1"/>
  <c r="G31" i="8" l="1"/>
  <c r="F31" i="2"/>
  <c r="G31" i="2" s="1"/>
  <c r="F23" i="8"/>
  <c r="F23" i="2" l="1"/>
  <c r="G23" i="2" s="1"/>
  <c r="G23" i="8"/>
  <c r="F31" i="11"/>
  <c r="G31" i="11" l="1"/>
  <c r="F23" i="11"/>
  <c r="G23" i="11" l="1"/>
  <c r="F87" i="11" l="1"/>
  <c r="F87" i="8"/>
  <c r="G87" i="8" l="1"/>
  <c r="G87" i="11"/>
  <c r="F115" i="11"/>
  <c r="F115" i="8"/>
  <c r="G115" i="8" s="1"/>
  <c r="G115" i="11" l="1"/>
  <c r="E346" i="5" l="1"/>
  <c r="E346" i="9"/>
  <c r="E346" i="3"/>
  <c r="E341" i="3"/>
  <c r="E346" i="4"/>
  <c r="E341" i="4"/>
  <c r="E341" i="5"/>
  <c r="E346" i="6"/>
  <c r="E341" i="6"/>
  <c r="E346" i="7"/>
  <c r="E341" i="7"/>
  <c r="E346" i="8"/>
  <c r="E341" i="8"/>
  <c r="E341" i="9"/>
  <c r="E346" i="2"/>
  <c r="F346" i="2" s="1"/>
  <c r="G346" i="2" s="1"/>
  <c r="E341" i="2"/>
  <c r="F341" i="2" s="1"/>
  <c r="G341" i="2" s="1"/>
  <c r="E343" i="7" l="1"/>
  <c r="F343" i="7" s="1"/>
  <c r="G343" i="7" s="1"/>
  <c r="F341" i="7"/>
  <c r="G341" i="7" s="1"/>
  <c r="E343" i="5"/>
  <c r="F343" i="5" s="1"/>
  <c r="G343" i="5" s="1"/>
  <c r="F341" i="5"/>
  <c r="G341" i="5" s="1"/>
  <c r="E348" i="3"/>
  <c r="F348" i="3" s="1"/>
  <c r="G348" i="3" s="1"/>
  <c r="F346" i="3"/>
  <c r="G346" i="3" s="1"/>
  <c r="E343" i="9"/>
  <c r="F343" i="9" s="1"/>
  <c r="G343" i="9" s="1"/>
  <c r="F341" i="9"/>
  <c r="G341" i="9" s="1"/>
  <c r="E348" i="7"/>
  <c r="F348" i="7" s="1"/>
  <c r="G348" i="7" s="1"/>
  <c r="F346" i="7"/>
  <c r="G346" i="7" s="1"/>
  <c r="E343" i="4"/>
  <c r="F343" i="4" s="1"/>
  <c r="G343" i="4" s="1"/>
  <c r="F341" i="4"/>
  <c r="G341" i="4" s="1"/>
  <c r="E348" i="9"/>
  <c r="F348" i="9" s="1"/>
  <c r="G348" i="9" s="1"/>
  <c r="F346" i="9"/>
  <c r="G346" i="9" s="1"/>
  <c r="E343" i="8"/>
  <c r="F343" i="8" s="1"/>
  <c r="F341" i="8"/>
  <c r="E343" i="6"/>
  <c r="F343" i="6" s="1"/>
  <c r="G343" i="6" s="1"/>
  <c r="F341" i="6"/>
  <c r="G341" i="6" s="1"/>
  <c r="E348" i="4"/>
  <c r="F348" i="4" s="1"/>
  <c r="G348" i="4" s="1"/>
  <c r="F346" i="4"/>
  <c r="G346" i="4" s="1"/>
  <c r="E348" i="5"/>
  <c r="F348" i="5" s="1"/>
  <c r="G348" i="5" s="1"/>
  <c r="F346" i="5"/>
  <c r="G346" i="5" s="1"/>
  <c r="E348" i="8"/>
  <c r="F348" i="8" s="1"/>
  <c r="F346" i="8"/>
  <c r="E348" i="6"/>
  <c r="F348" i="6" s="1"/>
  <c r="G348" i="6" s="1"/>
  <c r="F346" i="6"/>
  <c r="G346" i="6" s="1"/>
  <c r="E343" i="3"/>
  <c r="F343" i="3" s="1"/>
  <c r="G343" i="3" s="1"/>
  <c r="F341" i="3"/>
  <c r="G341" i="3" s="1"/>
  <c r="E343" i="2"/>
  <c r="E348" i="2"/>
  <c r="E303" i="10"/>
  <c r="F303" i="10" s="1"/>
  <c r="E289" i="9"/>
  <c r="F289" i="9" s="1"/>
  <c r="G289" i="9" s="1"/>
  <c r="E289" i="8"/>
  <c r="F289" i="8" s="1"/>
  <c r="G289" i="8" s="1"/>
  <c r="E303" i="7"/>
  <c r="F303" i="7" s="1"/>
  <c r="G303" i="7" s="1"/>
  <c r="E303" i="6"/>
  <c r="F303" i="6" s="1"/>
  <c r="G303" i="6" s="1"/>
  <c r="E289" i="5"/>
  <c r="F289" i="5" s="1"/>
  <c r="G289" i="5" s="1"/>
  <c r="E303" i="4"/>
  <c r="F303" i="4" s="1"/>
  <c r="G303" i="4" s="1"/>
  <c r="E303" i="2"/>
  <c r="F303" i="2" s="1"/>
  <c r="G303" i="2" s="1"/>
  <c r="E289" i="3"/>
  <c r="F289" i="3" s="1"/>
  <c r="G289" i="3" s="1"/>
  <c r="E289" i="4"/>
  <c r="F289" i="4" s="1"/>
  <c r="G289" i="4" s="1"/>
  <c r="E289" i="7"/>
  <c r="F289" i="7" s="1"/>
  <c r="G289" i="7" s="1"/>
  <c r="E289" i="10"/>
  <c r="F289" i="10" s="1"/>
  <c r="G346" i="8" l="1"/>
  <c r="G341" i="8"/>
  <c r="F348" i="2"/>
  <c r="G348" i="2" s="1"/>
  <c r="G348" i="8"/>
  <c r="G343" i="8"/>
  <c r="F343" i="2"/>
  <c r="G343" i="2" s="1"/>
  <c r="G289" i="10"/>
  <c r="G303" i="10"/>
  <c r="E289" i="6"/>
  <c r="F289" i="6" s="1"/>
  <c r="G289" i="6" s="1"/>
  <c r="E289" i="2"/>
  <c r="F289" i="2" s="1"/>
  <c r="G289" i="2" s="1"/>
  <c r="E303" i="3"/>
  <c r="F303" i="3" s="1"/>
  <c r="G303" i="3" s="1"/>
  <c r="E289" i="11"/>
  <c r="F289" i="11" s="1"/>
  <c r="G289" i="11" s="1"/>
  <c r="E303" i="5"/>
  <c r="F303" i="5" s="1"/>
  <c r="G303" i="5" s="1"/>
  <c r="E303" i="9"/>
  <c r="F303" i="9" s="1"/>
  <c r="G303" i="9" s="1"/>
  <c r="E303" i="11"/>
  <c r="F303" i="11" s="1"/>
  <c r="G303" i="11" s="1"/>
  <c r="E303" i="8"/>
  <c r="F303" i="8" s="1"/>
  <c r="G303" i="8" s="1"/>
  <c r="E281" i="2" l="1"/>
  <c r="F281" i="2" s="1"/>
  <c r="G281" i="2" s="1"/>
  <c r="E281" i="3"/>
  <c r="F281" i="3" s="1"/>
  <c r="G281" i="3" s="1"/>
  <c r="E281" i="4"/>
  <c r="F281" i="4" s="1"/>
  <c r="G281" i="4" s="1"/>
  <c r="E281" i="5"/>
  <c r="F281" i="5" s="1"/>
  <c r="G281" i="5" s="1"/>
  <c r="E281" i="6"/>
  <c r="F281" i="6" s="1"/>
  <c r="G281" i="6" s="1"/>
  <c r="E281" i="7"/>
  <c r="F281" i="7" s="1"/>
  <c r="G281" i="7" s="1"/>
  <c r="E281" i="8"/>
  <c r="F281" i="8" s="1"/>
  <c r="G281" i="8" s="1"/>
  <c r="E281" i="9"/>
  <c r="F281" i="9" s="1"/>
  <c r="G281" i="9" s="1"/>
  <c r="E281" i="10"/>
  <c r="F281" i="10" s="1"/>
  <c r="E281" i="11"/>
  <c r="F281" i="11" s="1"/>
  <c r="G281" i="11" s="1"/>
  <c r="G281" i="10" l="1"/>
  <c r="E236" i="7"/>
  <c r="E236" i="2"/>
  <c r="F236" i="2" s="1"/>
  <c r="G236" i="2" s="1"/>
  <c r="E236" i="3"/>
  <c r="E236" i="6"/>
  <c r="E236" i="8"/>
  <c r="F236" i="8" s="1"/>
  <c r="G236" i="8" s="1"/>
  <c r="E236" i="10"/>
  <c r="E229" i="8"/>
  <c r="F229" i="8" s="1"/>
  <c r="G229" i="8" s="1"/>
  <c r="E229" i="2"/>
  <c r="F229" i="2" s="1"/>
  <c r="G229" i="2" s="1"/>
  <c r="E229" i="6"/>
  <c r="F229" i="6" s="1"/>
  <c r="G229" i="6" s="1"/>
  <c r="E229" i="3"/>
  <c r="F229" i="3" s="1"/>
  <c r="G229" i="3" s="1"/>
  <c r="E229" i="4"/>
  <c r="F229" i="4" s="1"/>
  <c r="G229" i="4" s="1"/>
  <c r="E229" i="7"/>
  <c r="F229" i="7" s="1"/>
  <c r="G229" i="7" s="1"/>
  <c r="E229" i="10"/>
  <c r="F229" i="10" s="1"/>
  <c r="G229" i="10" s="1"/>
  <c r="E224" i="8"/>
  <c r="F224" i="8" s="1"/>
  <c r="G224" i="8" s="1"/>
  <c r="E224" i="2"/>
  <c r="F224" i="2" s="1"/>
  <c r="G224" i="2" s="1"/>
  <c r="E224" i="10"/>
  <c r="F224" i="10" s="1"/>
  <c r="E224" i="3"/>
  <c r="E224" i="6"/>
  <c r="E224" i="7"/>
  <c r="F224" i="7" s="1"/>
  <c r="G224" i="7" s="1"/>
  <c r="E222" i="10"/>
  <c r="E211" i="4"/>
  <c r="E211" i="3"/>
  <c r="E211" i="7"/>
  <c r="E203" i="4"/>
  <c r="F203" i="4" s="1"/>
  <c r="G203" i="4" s="1"/>
  <c r="E203" i="5"/>
  <c r="F203" i="5" s="1"/>
  <c r="G203" i="5" s="1"/>
  <c r="E203" i="8"/>
  <c r="F203" i="8" s="1"/>
  <c r="G203" i="8" s="1"/>
  <c r="E203" i="9"/>
  <c r="F203" i="9" s="1"/>
  <c r="G203" i="9" s="1"/>
  <c r="E203" i="2"/>
  <c r="F203" i="2" s="1"/>
  <c r="G203" i="2" s="1"/>
  <c r="E203" i="3"/>
  <c r="F203" i="3" s="1"/>
  <c r="G203" i="3" s="1"/>
  <c r="E203" i="6"/>
  <c r="F203" i="6" s="1"/>
  <c r="G203" i="6" s="1"/>
  <c r="E203" i="7"/>
  <c r="F203" i="7" s="1"/>
  <c r="G203" i="7" s="1"/>
  <c r="E203" i="10"/>
  <c r="F203" i="10" s="1"/>
  <c r="E187" i="7"/>
  <c r="E187" i="2"/>
  <c r="E187" i="3"/>
  <c r="E187" i="4"/>
  <c r="E187" i="6"/>
  <c r="E187" i="8"/>
  <c r="E187" i="10"/>
  <c r="E167" i="7"/>
  <c r="F167" i="7" s="1"/>
  <c r="G167" i="7" s="1"/>
  <c r="E167" i="10"/>
  <c r="F167" i="10" s="1"/>
  <c r="G167" i="10" s="1"/>
  <c r="E167" i="4"/>
  <c r="F167" i="4" s="1"/>
  <c r="G167" i="4" s="1"/>
  <c r="E167" i="2"/>
  <c r="F167" i="2" s="1"/>
  <c r="G167" i="2" s="1"/>
  <c r="E167" i="3"/>
  <c r="F167" i="3" s="1"/>
  <c r="G167" i="3" s="1"/>
  <c r="E167" i="8"/>
  <c r="F167" i="8" s="1"/>
  <c r="G167" i="8" s="1"/>
  <c r="E167" i="11"/>
  <c r="F167" i="11" s="1"/>
  <c r="G167" i="11" s="1"/>
  <c r="F187" i="8" l="1"/>
  <c r="G187" i="8" s="1"/>
  <c r="E185" i="8"/>
  <c r="F185" i="8" s="1"/>
  <c r="G185" i="8" s="1"/>
  <c r="F187" i="2"/>
  <c r="G187" i="2" s="1"/>
  <c r="E185" i="2"/>
  <c r="F185" i="2" s="1"/>
  <c r="G185" i="2" s="1"/>
  <c r="E210" i="3"/>
  <c r="F210" i="3" s="1"/>
  <c r="G210" i="3" s="1"/>
  <c r="F211" i="3"/>
  <c r="G211" i="3" s="1"/>
  <c r="E247" i="6"/>
  <c r="F247" i="6" s="1"/>
  <c r="G247" i="6" s="1"/>
  <c r="F224" i="6"/>
  <c r="G224" i="6" s="1"/>
  <c r="F187" i="3"/>
  <c r="G187" i="3" s="1"/>
  <c r="E185" i="3"/>
  <c r="F185" i="3" s="1"/>
  <c r="G185" i="3" s="1"/>
  <c r="F187" i="6"/>
  <c r="G187" i="6" s="1"/>
  <c r="E185" i="6"/>
  <c r="F185" i="6" s="1"/>
  <c r="G185" i="6" s="1"/>
  <c r="F187" i="7"/>
  <c r="G187" i="7" s="1"/>
  <c r="E185" i="7"/>
  <c r="F185" i="7" s="1"/>
  <c r="G185" i="7" s="1"/>
  <c r="E210" i="4"/>
  <c r="F210" i="4" s="1"/>
  <c r="G210" i="4" s="1"/>
  <c r="F211" i="4"/>
  <c r="G211" i="4" s="1"/>
  <c r="E247" i="3"/>
  <c r="F247" i="3" s="1"/>
  <c r="G247" i="3" s="1"/>
  <c r="F224" i="3"/>
  <c r="G224" i="3" s="1"/>
  <c r="E235" i="7"/>
  <c r="F235" i="7" s="1"/>
  <c r="G235" i="7" s="1"/>
  <c r="F236" i="7"/>
  <c r="G236" i="7" s="1"/>
  <c r="E210" i="7"/>
  <c r="F210" i="7" s="1"/>
  <c r="G210" i="7" s="1"/>
  <c r="F211" i="7"/>
  <c r="G211" i="7" s="1"/>
  <c r="E235" i="3"/>
  <c r="F235" i="3" s="1"/>
  <c r="G235" i="3" s="1"/>
  <c r="F236" i="3"/>
  <c r="G236" i="3" s="1"/>
  <c r="F187" i="4"/>
  <c r="G187" i="4" s="1"/>
  <c r="E185" i="4"/>
  <c r="F185" i="4" s="1"/>
  <c r="G185" i="4" s="1"/>
  <c r="E235" i="6"/>
  <c r="F235" i="6" s="1"/>
  <c r="G235" i="6" s="1"/>
  <c r="F236" i="6"/>
  <c r="G236" i="6" s="1"/>
  <c r="E235" i="10"/>
  <c r="F235" i="10" s="1"/>
  <c r="G235" i="10" s="1"/>
  <c r="F236" i="10"/>
  <c r="G224" i="10"/>
  <c r="E246" i="10"/>
  <c r="F246" i="10" s="1"/>
  <c r="F222" i="10"/>
  <c r="G203" i="10"/>
  <c r="F187" i="10"/>
  <c r="E185" i="10"/>
  <c r="F185" i="10" s="1"/>
  <c r="E235" i="2"/>
  <c r="F235" i="2" s="1"/>
  <c r="G235" i="2" s="1"/>
  <c r="E247" i="10"/>
  <c r="E247" i="2"/>
  <c r="F247" i="2" s="1"/>
  <c r="G247" i="2" s="1"/>
  <c r="E236" i="11"/>
  <c r="F236" i="11" s="1"/>
  <c r="G236" i="11" s="1"/>
  <c r="E229" i="11"/>
  <c r="F229" i="11" s="1"/>
  <c r="G229" i="11" s="1"/>
  <c r="E187" i="11"/>
  <c r="E211" i="11"/>
  <c r="F211" i="11" s="1"/>
  <c r="G211" i="11" s="1"/>
  <c r="E243" i="3"/>
  <c r="F243" i="3" s="1"/>
  <c r="G243" i="3" s="1"/>
  <c r="E203" i="11"/>
  <c r="F203" i="11" s="1"/>
  <c r="E243" i="7"/>
  <c r="F243" i="7" s="1"/>
  <c r="G243" i="7" s="1"/>
  <c r="E243" i="4"/>
  <c r="F243" i="4" s="1"/>
  <c r="G243" i="4" s="1"/>
  <c r="E242" i="3"/>
  <c r="F242" i="3" s="1"/>
  <c r="G242" i="3" s="1"/>
  <c r="E222" i="2"/>
  <c r="F222" i="2" s="1"/>
  <c r="G222" i="2" s="1"/>
  <c r="E247" i="7"/>
  <c r="F247" i="7" s="1"/>
  <c r="G247" i="7" s="1"/>
  <c r="E222" i="8"/>
  <c r="F222" i="8" s="1"/>
  <c r="G222" i="8" s="1"/>
  <c r="E247" i="8"/>
  <c r="F247" i="8" s="1"/>
  <c r="G247" i="8" s="1"/>
  <c r="E167" i="6"/>
  <c r="F167" i="6" s="1"/>
  <c r="G167" i="6" s="1"/>
  <c r="E236" i="4"/>
  <c r="F236" i="4" s="1"/>
  <c r="G236" i="4" s="1"/>
  <c r="E242" i="4"/>
  <c r="F242" i="4" s="1"/>
  <c r="G242" i="4" s="1"/>
  <c r="E211" i="10"/>
  <c r="E211" i="6"/>
  <c r="E211" i="2"/>
  <c r="F211" i="2" s="1"/>
  <c r="G211" i="2" s="1"/>
  <c r="E211" i="8"/>
  <c r="E222" i="7"/>
  <c r="E235" i="8"/>
  <c r="F235" i="8" s="1"/>
  <c r="G235" i="8" s="1"/>
  <c r="E235" i="4"/>
  <c r="F235" i="4" s="1"/>
  <c r="G235" i="4" s="1"/>
  <c r="E236" i="9"/>
  <c r="E236" i="5"/>
  <c r="E222" i="6"/>
  <c r="E229" i="9"/>
  <c r="F229" i="9" s="1"/>
  <c r="G229" i="9" s="1"/>
  <c r="E229" i="5"/>
  <c r="F229" i="5" s="1"/>
  <c r="G229" i="5" s="1"/>
  <c r="E222" i="3"/>
  <c r="E224" i="4"/>
  <c r="F224" i="4" s="1"/>
  <c r="G224" i="4" s="1"/>
  <c r="E224" i="9"/>
  <c r="F224" i="9" s="1"/>
  <c r="G224" i="9" s="1"/>
  <c r="E224" i="5"/>
  <c r="F224" i="5" s="1"/>
  <c r="G224" i="5" s="1"/>
  <c r="E222" i="9"/>
  <c r="F222" i="9" s="1"/>
  <c r="G222" i="9" s="1"/>
  <c r="E211" i="9"/>
  <c r="E211" i="5"/>
  <c r="E242" i="8"/>
  <c r="F242" i="8" s="1"/>
  <c r="G242" i="8" s="1"/>
  <c r="E242" i="7"/>
  <c r="E187" i="9"/>
  <c r="E187" i="5"/>
  <c r="E167" i="9"/>
  <c r="F167" i="9" s="1"/>
  <c r="G167" i="9" s="1"/>
  <c r="E167" i="5"/>
  <c r="F167" i="5" s="1"/>
  <c r="G167" i="5" s="1"/>
  <c r="E246" i="7" l="1"/>
  <c r="F222" i="7"/>
  <c r="G222" i="7" s="1"/>
  <c r="E235" i="9"/>
  <c r="F235" i="9" s="1"/>
  <c r="G235" i="9" s="1"/>
  <c r="F236" i="9"/>
  <c r="G236" i="9" s="1"/>
  <c r="E210" i="8"/>
  <c r="F211" i="8"/>
  <c r="G211" i="8" s="1"/>
  <c r="E250" i="7"/>
  <c r="F242" i="7"/>
  <c r="G242" i="7" s="1"/>
  <c r="F187" i="5"/>
  <c r="G187" i="5" s="1"/>
  <c r="E185" i="5"/>
  <c r="F185" i="5" s="1"/>
  <c r="G185" i="5" s="1"/>
  <c r="F187" i="11"/>
  <c r="G187" i="11" s="1"/>
  <c r="E185" i="11"/>
  <c r="F185" i="11" s="1"/>
  <c r="G185" i="11" s="1"/>
  <c r="E246" i="3"/>
  <c r="F222" i="3"/>
  <c r="G222" i="3" s="1"/>
  <c r="E235" i="5"/>
  <c r="F235" i="5" s="1"/>
  <c r="G235" i="5" s="1"/>
  <c r="F236" i="5"/>
  <c r="G236" i="5" s="1"/>
  <c r="E210" i="5"/>
  <c r="F211" i="5"/>
  <c r="G211" i="5" s="1"/>
  <c r="F187" i="9"/>
  <c r="G187" i="9" s="1"/>
  <c r="E185" i="9"/>
  <c r="F185" i="9" s="1"/>
  <c r="G185" i="9" s="1"/>
  <c r="E210" i="9"/>
  <c r="F211" i="9"/>
  <c r="G211" i="9" s="1"/>
  <c r="E246" i="6"/>
  <c r="F222" i="6"/>
  <c r="G222" i="6" s="1"/>
  <c r="E210" i="6"/>
  <c r="F211" i="6"/>
  <c r="G211" i="6" s="1"/>
  <c r="G236" i="10"/>
  <c r="E248" i="10"/>
  <c r="F248" i="10" s="1"/>
  <c r="F247" i="10"/>
  <c r="G222" i="10"/>
  <c r="G246" i="10"/>
  <c r="E210" i="10"/>
  <c r="F211" i="10"/>
  <c r="E242" i="10"/>
  <c r="F242" i="10" s="1"/>
  <c r="G185" i="10"/>
  <c r="G187" i="10"/>
  <c r="E235" i="11"/>
  <c r="F235" i="11" s="1"/>
  <c r="G235" i="11" s="1"/>
  <c r="E210" i="11"/>
  <c r="E210" i="2"/>
  <c r="F210" i="2" s="1"/>
  <c r="G210" i="2" s="1"/>
  <c r="E246" i="2"/>
  <c r="F246" i="2" s="1"/>
  <c r="G246" i="2" s="1"/>
  <c r="E242" i="2"/>
  <c r="F242" i="2" s="1"/>
  <c r="G242" i="2" s="1"/>
  <c r="E247" i="9"/>
  <c r="F247" i="9" s="1"/>
  <c r="G247" i="9" s="1"/>
  <c r="E246" i="9"/>
  <c r="E250" i="3"/>
  <c r="E222" i="5"/>
  <c r="E247" i="5"/>
  <c r="F247" i="5" s="1"/>
  <c r="G247" i="5" s="1"/>
  <c r="E246" i="8"/>
  <c r="E242" i="5"/>
  <c r="F242" i="5" s="1"/>
  <c r="G242" i="5" s="1"/>
  <c r="E222" i="4"/>
  <c r="E247" i="4"/>
  <c r="F247" i="4" s="1"/>
  <c r="E242" i="6"/>
  <c r="E248" i="8" l="1"/>
  <c r="F248" i="8" s="1"/>
  <c r="G248" i="8" s="1"/>
  <c r="F246" i="8"/>
  <c r="G246" i="8" s="1"/>
  <c r="E248" i="9"/>
  <c r="F248" i="9" s="1"/>
  <c r="G248" i="9" s="1"/>
  <c r="F246" i="9"/>
  <c r="G246" i="9" s="1"/>
  <c r="E248" i="6"/>
  <c r="F248" i="6" s="1"/>
  <c r="G248" i="6" s="1"/>
  <c r="F246" i="6"/>
  <c r="G246" i="6" s="1"/>
  <c r="E252" i="7"/>
  <c r="F252" i="7" s="1"/>
  <c r="G252" i="7" s="1"/>
  <c r="F250" i="7"/>
  <c r="G250" i="7" s="1"/>
  <c r="F242" i="6"/>
  <c r="G242" i="6" s="1"/>
  <c r="E252" i="3"/>
  <c r="F252" i="3" s="1"/>
  <c r="G252" i="3" s="1"/>
  <c r="F250" i="3"/>
  <c r="E243" i="11"/>
  <c r="F243" i="11" s="1"/>
  <c r="G243" i="11" s="1"/>
  <c r="F210" i="11"/>
  <c r="G210" i="11" s="1"/>
  <c r="E246" i="4"/>
  <c r="F246" i="4" s="1"/>
  <c r="F222" i="4"/>
  <c r="G222" i="4" s="1"/>
  <c r="E242" i="11"/>
  <c r="F242" i="11" s="1"/>
  <c r="G242" i="11" s="1"/>
  <c r="E242" i="9"/>
  <c r="F242" i="9" s="1"/>
  <c r="G242" i="9" s="1"/>
  <c r="E246" i="5"/>
  <c r="F246" i="5" s="1"/>
  <c r="G246" i="5" s="1"/>
  <c r="F222" i="5"/>
  <c r="G222" i="5" s="1"/>
  <c r="E243" i="6"/>
  <c r="F243" i="6" s="1"/>
  <c r="G243" i="6" s="1"/>
  <c r="F210" i="6"/>
  <c r="G210" i="6" s="1"/>
  <c r="E243" i="9"/>
  <c r="F243" i="9" s="1"/>
  <c r="G243" i="9" s="1"/>
  <c r="F210" i="9"/>
  <c r="G210" i="9" s="1"/>
  <c r="E243" i="5"/>
  <c r="F243" i="5" s="1"/>
  <c r="G243" i="5" s="1"/>
  <c r="F210" i="5"/>
  <c r="G210" i="5" s="1"/>
  <c r="E248" i="3"/>
  <c r="F248" i="3" s="1"/>
  <c r="G248" i="3" s="1"/>
  <c r="F246" i="3"/>
  <c r="G246" i="3" s="1"/>
  <c r="E243" i="8"/>
  <c r="F243" i="8" s="1"/>
  <c r="G243" i="8" s="1"/>
  <c r="F210" i="8"/>
  <c r="G210" i="8" s="1"/>
  <c r="E248" i="7"/>
  <c r="F248" i="7" s="1"/>
  <c r="G248" i="7" s="1"/>
  <c r="F246" i="7"/>
  <c r="G246" i="7" s="1"/>
  <c r="G247" i="10"/>
  <c r="G248" i="10"/>
  <c r="G211" i="10"/>
  <c r="E243" i="10"/>
  <c r="F210" i="10"/>
  <c r="G242" i="10"/>
  <c r="E248" i="2"/>
  <c r="F248" i="2" s="1"/>
  <c r="G248" i="2" s="1"/>
  <c r="E250" i="9"/>
  <c r="E243" i="2"/>
  <c r="F243" i="2" s="1"/>
  <c r="G243" i="2" s="1"/>
  <c r="E248" i="5"/>
  <c r="F248" i="5" s="1"/>
  <c r="G248" i="5" s="1"/>
  <c r="E250" i="5"/>
  <c r="E248" i="4"/>
  <c r="F248" i="4" s="1"/>
  <c r="E250" i="4"/>
  <c r="E250" i="8"/>
  <c r="E155" i="3"/>
  <c r="F155" i="3" s="1"/>
  <c r="G155" i="3" s="1"/>
  <c r="E152" i="3"/>
  <c r="F152" i="3" s="1"/>
  <c r="G152" i="3" s="1"/>
  <c r="E151" i="3"/>
  <c r="F151" i="3" s="1"/>
  <c r="G151" i="3" s="1"/>
  <c r="E150" i="3"/>
  <c r="F150" i="3" s="1"/>
  <c r="G150" i="3" s="1"/>
  <c r="E149" i="3"/>
  <c r="F149" i="3" s="1"/>
  <c r="G149" i="3" s="1"/>
  <c r="E146" i="3"/>
  <c r="F146" i="3" s="1"/>
  <c r="G146" i="3" s="1"/>
  <c r="E144" i="3"/>
  <c r="F144" i="3" s="1"/>
  <c r="G144" i="3" s="1"/>
  <c r="E143" i="3"/>
  <c r="F143" i="3" s="1"/>
  <c r="G143" i="3" s="1"/>
  <c r="E142" i="3"/>
  <c r="F142" i="3" s="1"/>
  <c r="G142" i="3" s="1"/>
  <c r="E141" i="3"/>
  <c r="F141" i="3" s="1"/>
  <c r="G141" i="3" s="1"/>
  <c r="E140" i="3"/>
  <c r="F140" i="3" s="1"/>
  <c r="G140" i="3" s="1"/>
  <c r="E155" i="4"/>
  <c r="F155" i="4" s="1"/>
  <c r="G155" i="4" s="1"/>
  <c r="E152" i="4"/>
  <c r="F152" i="4" s="1"/>
  <c r="G152" i="4" s="1"/>
  <c r="E151" i="4"/>
  <c r="F151" i="4" s="1"/>
  <c r="G151" i="4" s="1"/>
  <c r="E150" i="4"/>
  <c r="F150" i="4" s="1"/>
  <c r="G150" i="4" s="1"/>
  <c r="E149" i="4"/>
  <c r="F149" i="4" s="1"/>
  <c r="G149" i="4" s="1"/>
  <c r="E146" i="4"/>
  <c r="F146" i="4" s="1"/>
  <c r="G146" i="4" s="1"/>
  <c r="E144" i="4"/>
  <c r="F144" i="4" s="1"/>
  <c r="G144" i="4" s="1"/>
  <c r="E143" i="4"/>
  <c r="F143" i="4" s="1"/>
  <c r="G143" i="4" s="1"/>
  <c r="E142" i="4"/>
  <c r="F142" i="4" s="1"/>
  <c r="G142" i="4" s="1"/>
  <c r="E141" i="4"/>
  <c r="F141" i="4" s="1"/>
  <c r="G141" i="4" s="1"/>
  <c r="E140" i="4"/>
  <c r="F140" i="4" s="1"/>
  <c r="G140" i="4" s="1"/>
  <c r="E155" i="5"/>
  <c r="F155" i="5" s="1"/>
  <c r="G155" i="5" s="1"/>
  <c r="E152" i="5"/>
  <c r="F152" i="5" s="1"/>
  <c r="G152" i="5" s="1"/>
  <c r="E151" i="5"/>
  <c r="F151" i="5" s="1"/>
  <c r="G151" i="5" s="1"/>
  <c r="E150" i="5"/>
  <c r="F150" i="5" s="1"/>
  <c r="G150" i="5" s="1"/>
  <c r="E149" i="5"/>
  <c r="F149" i="5" s="1"/>
  <c r="G149" i="5" s="1"/>
  <c r="E146" i="5"/>
  <c r="F146" i="5" s="1"/>
  <c r="G146" i="5" s="1"/>
  <c r="E144" i="5"/>
  <c r="F144" i="5" s="1"/>
  <c r="G144" i="5" s="1"/>
  <c r="E143" i="5"/>
  <c r="F143" i="5" s="1"/>
  <c r="G143" i="5" s="1"/>
  <c r="E142" i="5"/>
  <c r="F142" i="5" s="1"/>
  <c r="G142" i="5" s="1"/>
  <c r="E141" i="5"/>
  <c r="F141" i="5" s="1"/>
  <c r="G141" i="5" s="1"/>
  <c r="E140" i="5"/>
  <c r="F140" i="5" s="1"/>
  <c r="G140" i="5" s="1"/>
  <c r="E155" i="6"/>
  <c r="F155" i="6" s="1"/>
  <c r="G155" i="6" s="1"/>
  <c r="E152" i="6"/>
  <c r="F152" i="6" s="1"/>
  <c r="G152" i="6" s="1"/>
  <c r="E151" i="6"/>
  <c r="F151" i="6" s="1"/>
  <c r="G151" i="6" s="1"/>
  <c r="E150" i="6"/>
  <c r="F150" i="6" s="1"/>
  <c r="G150" i="6" s="1"/>
  <c r="E149" i="6"/>
  <c r="F149" i="6" s="1"/>
  <c r="G149" i="6" s="1"/>
  <c r="E146" i="6"/>
  <c r="F146" i="6" s="1"/>
  <c r="G146" i="6" s="1"/>
  <c r="E144" i="6"/>
  <c r="F144" i="6" s="1"/>
  <c r="G144" i="6" s="1"/>
  <c r="E143" i="6"/>
  <c r="F143" i="6" s="1"/>
  <c r="G143" i="6" s="1"/>
  <c r="E142" i="6"/>
  <c r="F142" i="6" s="1"/>
  <c r="G142" i="6" s="1"/>
  <c r="E141" i="6"/>
  <c r="F141" i="6" s="1"/>
  <c r="G141" i="6" s="1"/>
  <c r="E140" i="6"/>
  <c r="F140" i="6" s="1"/>
  <c r="G140" i="6" s="1"/>
  <c r="E155" i="7"/>
  <c r="F155" i="7" s="1"/>
  <c r="G155" i="7" s="1"/>
  <c r="E152" i="7"/>
  <c r="F152" i="7" s="1"/>
  <c r="G152" i="7" s="1"/>
  <c r="E151" i="7"/>
  <c r="F151" i="7" s="1"/>
  <c r="G151" i="7" s="1"/>
  <c r="E150" i="7"/>
  <c r="F150" i="7" s="1"/>
  <c r="G150" i="7" s="1"/>
  <c r="E149" i="7"/>
  <c r="F149" i="7" s="1"/>
  <c r="G149" i="7" s="1"/>
  <c r="E146" i="7"/>
  <c r="F146" i="7" s="1"/>
  <c r="G146" i="7" s="1"/>
  <c r="E144" i="7"/>
  <c r="F144" i="7" s="1"/>
  <c r="G144" i="7" s="1"/>
  <c r="E143" i="7"/>
  <c r="F143" i="7" s="1"/>
  <c r="G143" i="7" s="1"/>
  <c r="E142" i="7"/>
  <c r="F142" i="7" s="1"/>
  <c r="G142" i="7" s="1"/>
  <c r="E141" i="7"/>
  <c r="F141" i="7" s="1"/>
  <c r="G141" i="7" s="1"/>
  <c r="E140" i="7"/>
  <c r="F140" i="7" s="1"/>
  <c r="G140" i="7" s="1"/>
  <c r="E155" i="8"/>
  <c r="F155" i="8" s="1"/>
  <c r="G155" i="8" s="1"/>
  <c r="E152" i="8"/>
  <c r="F152" i="8" s="1"/>
  <c r="G152" i="8" s="1"/>
  <c r="E151" i="8"/>
  <c r="F151" i="8" s="1"/>
  <c r="G151" i="8" s="1"/>
  <c r="E150" i="8"/>
  <c r="F150" i="8" s="1"/>
  <c r="G150" i="8" s="1"/>
  <c r="E149" i="8"/>
  <c r="F149" i="8" s="1"/>
  <c r="G149" i="8" s="1"/>
  <c r="E146" i="8"/>
  <c r="F146" i="8" s="1"/>
  <c r="G146" i="8" s="1"/>
  <c r="E144" i="8"/>
  <c r="F144" i="8" s="1"/>
  <c r="G144" i="8" s="1"/>
  <c r="E143" i="8"/>
  <c r="F143" i="8" s="1"/>
  <c r="G143" i="8" s="1"/>
  <c r="E142" i="8"/>
  <c r="F142" i="8" s="1"/>
  <c r="G142" i="8" s="1"/>
  <c r="E141" i="8"/>
  <c r="F141" i="8" s="1"/>
  <c r="G141" i="8" s="1"/>
  <c r="E140" i="8"/>
  <c r="F140" i="8" s="1"/>
  <c r="G140" i="8" s="1"/>
  <c r="E155" i="9"/>
  <c r="F155" i="9" s="1"/>
  <c r="G155" i="9" s="1"/>
  <c r="E152" i="9"/>
  <c r="F152" i="9" s="1"/>
  <c r="G152" i="9" s="1"/>
  <c r="E151" i="9"/>
  <c r="F151" i="9" s="1"/>
  <c r="G151" i="9" s="1"/>
  <c r="E150" i="9"/>
  <c r="F150" i="9" s="1"/>
  <c r="G150" i="9" s="1"/>
  <c r="E149" i="9"/>
  <c r="F149" i="9" s="1"/>
  <c r="G149" i="9" s="1"/>
  <c r="E146" i="9"/>
  <c r="F146" i="9" s="1"/>
  <c r="G146" i="9" s="1"/>
  <c r="E144" i="9"/>
  <c r="F144" i="9" s="1"/>
  <c r="G144" i="9" s="1"/>
  <c r="E143" i="9"/>
  <c r="F143" i="9" s="1"/>
  <c r="G143" i="9" s="1"/>
  <c r="E142" i="9"/>
  <c r="F142" i="9" s="1"/>
  <c r="G142" i="9" s="1"/>
  <c r="E141" i="9"/>
  <c r="F141" i="9" s="1"/>
  <c r="G141" i="9" s="1"/>
  <c r="E140" i="9"/>
  <c r="F140" i="9" s="1"/>
  <c r="G140" i="9" s="1"/>
  <c r="E155" i="10"/>
  <c r="E152" i="10"/>
  <c r="F152" i="10" s="1"/>
  <c r="G152" i="10" s="1"/>
  <c r="E151" i="10"/>
  <c r="F151" i="10" s="1"/>
  <c r="G151" i="10" s="1"/>
  <c r="E150" i="10"/>
  <c r="F150" i="10" s="1"/>
  <c r="G150" i="10" s="1"/>
  <c r="E149" i="10"/>
  <c r="F149" i="10" s="1"/>
  <c r="G149" i="10" s="1"/>
  <c r="E146" i="10"/>
  <c r="F146" i="10" s="1"/>
  <c r="G146" i="10" s="1"/>
  <c r="E144" i="10"/>
  <c r="F144" i="10" s="1"/>
  <c r="G144" i="10" s="1"/>
  <c r="E143" i="10"/>
  <c r="F143" i="10" s="1"/>
  <c r="G143" i="10" s="1"/>
  <c r="E142" i="10"/>
  <c r="F142" i="10" s="1"/>
  <c r="G142" i="10" s="1"/>
  <c r="E141" i="10"/>
  <c r="F141" i="10" s="1"/>
  <c r="G141" i="10" s="1"/>
  <c r="E140" i="10"/>
  <c r="F140" i="10" s="1"/>
  <c r="G140" i="10" s="1"/>
  <c r="E155" i="2"/>
  <c r="F155" i="2" s="1"/>
  <c r="G155" i="2" s="1"/>
  <c r="E152" i="2"/>
  <c r="F152" i="2" s="1"/>
  <c r="G152" i="2" s="1"/>
  <c r="E151" i="2"/>
  <c r="F151" i="2" s="1"/>
  <c r="G151" i="2" s="1"/>
  <c r="E150" i="2"/>
  <c r="F150" i="2" s="1"/>
  <c r="G150" i="2" s="1"/>
  <c r="E149" i="2"/>
  <c r="F149" i="2" s="1"/>
  <c r="G149" i="2" s="1"/>
  <c r="E146" i="2"/>
  <c r="F146" i="2" s="1"/>
  <c r="G146" i="2" s="1"/>
  <c r="E144" i="2"/>
  <c r="F144" i="2" s="1"/>
  <c r="G144" i="2" s="1"/>
  <c r="E143" i="2"/>
  <c r="F143" i="2" s="1"/>
  <c r="G143" i="2" s="1"/>
  <c r="E142" i="2"/>
  <c r="F142" i="2" s="1"/>
  <c r="G142" i="2" s="1"/>
  <c r="E141" i="2"/>
  <c r="F141" i="2" s="1"/>
  <c r="G141" i="2" s="1"/>
  <c r="E140" i="2"/>
  <c r="F140" i="2" s="1"/>
  <c r="G140" i="2" s="1"/>
  <c r="E252" i="5" l="1"/>
  <c r="F252" i="5" s="1"/>
  <c r="G252" i="5" s="1"/>
  <c r="F250" i="5"/>
  <c r="E252" i="8"/>
  <c r="F252" i="8" s="1"/>
  <c r="G252" i="8" s="1"/>
  <c r="F250" i="8"/>
  <c r="G250" i="8" s="1"/>
  <c r="E252" i="9"/>
  <c r="F252" i="9" s="1"/>
  <c r="G252" i="9" s="1"/>
  <c r="F250" i="9"/>
  <c r="E252" i="4"/>
  <c r="F252" i="4" s="1"/>
  <c r="G252" i="4" s="1"/>
  <c r="F250" i="4"/>
  <c r="G250" i="4" s="1"/>
  <c r="E250" i="6"/>
  <c r="F155" i="10"/>
  <c r="F243" i="10"/>
  <c r="E250" i="10"/>
  <c r="G210" i="10"/>
  <c r="E250" i="2"/>
  <c r="F250" i="2" s="1"/>
  <c r="G250" i="2" s="1"/>
  <c r="E102" i="10"/>
  <c r="F102" i="10" s="1"/>
  <c r="G102" i="10" s="1"/>
  <c r="E108" i="10"/>
  <c r="F108" i="10" s="1"/>
  <c r="G108" i="10" s="1"/>
  <c r="E252" i="6" l="1"/>
  <c r="F252" i="6" s="1"/>
  <c r="G252" i="6" s="1"/>
  <c r="F250" i="6"/>
  <c r="G250" i="6" s="1"/>
  <c r="G155" i="10"/>
  <c r="F250" i="10"/>
  <c r="E252" i="10"/>
  <c r="F252" i="10" s="1"/>
  <c r="G243" i="10"/>
  <c r="E252" i="2"/>
  <c r="F252" i="2" s="1"/>
  <c r="G252" i="2" s="1"/>
  <c r="E94" i="3"/>
  <c r="F94" i="3" s="1"/>
  <c r="G94" i="3" s="1"/>
  <c r="E93" i="3"/>
  <c r="F93" i="3" s="1"/>
  <c r="G93" i="3" s="1"/>
  <c r="E92" i="3"/>
  <c r="F92" i="3" s="1"/>
  <c r="G92" i="3" s="1"/>
  <c r="E91" i="3"/>
  <c r="F91" i="3" s="1"/>
  <c r="G91" i="3" s="1"/>
  <c r="E88" i="3"/>
  <c r="F88" i="3" s="1"/>
  <c r="G88" i="3" s="1"/>
  <c r="E86" i="3"/>
  <c r="F86" i="3" s="1"/>
  <c r="G86" i="3" s="1"/>
  <c r="E85" i="3"/>
  <c r="F85" i="3" s="1"/>
  <c r="G85" i="3" s="1"/>
  <c r="E84" i="3"/>
  <c r="F84" i="3" s="1"/>
  <c r="G84" i="3" s="1"/>
  <c r="E83" i="3"/>
  <c r="F83" i="3" s="1"/>
  <c r="G83" i="3" s="1"/>
  <c r="E82" i="3"/>
  <c r="F82" i="3" s="1"/>
  <c r="G82" i="3" s="1"/>
  <c r="E94" i="4"/>
  <c r="F94" i="4" s="1"/>
  <c r="G94" i="4" s="1"/>
  <c r="E93" i="4"/>
  <c r="F93" i="4" s="1"/>
  <c r="G93" i="4" s="1"/>
  <c r="E92" i="4"/>
  <c r="F92" i="4" s="1"/>
  <c r="G92" i="4" s="1"/>
  <c r="E91" i="4"/>
  <c r="F91" i="4" s="1"/>
  <c r="G91" i="4" s="1"/>
  <c r="E88" i="4"/>
  <c r="F88" i="4" s="1"/>
  <c r="G88" i="4" s="1"/>
  <c r="E86" i="4"/>
  <c r="F86" i="4" s="1"/>
  <c r="G86" i="4" s="1"/>
  <c r="E85" i="4"/>
  <c r="F85" i="4" s="1"/>
  <c r="G85" i="4" s="1"/>
  <c r="E84" i="4"/>
  <c r="F84" i="4" s="1"/>
  <c r="G84" i="4" s="1"/>
  <c r="E83" i="4"/>
  <c r="F83" i="4" s="1"/>
  <c r="G83" i="4" s="1"/>
  <c r="E82" i="4"/>
  <c r="F82" i="4" s="1"/>
  <c r="G82" i="4" s="1"/>
  <c r="E94" i="5"/>
  <c r="F94" i="5" s="1"/>
  <c r="G94" i="5" s="1"/>
  <c r="E93" i="5"/>
  <c r="F93" i="5" s="1"/>
  <c r="G93" i="5" s="1"/>
  <c r="E92" i="5"/>
  <c r="F92" i="5" s="1"/>
  <c r="G92" i="5" s="1"/>
  <c r="E91" i="5"/>
  <c r="F91" i="5" s="1"/>
  <c r="G91" i="5" s="1"/>
  <c r="E88" i="5"/>
  <c r="F88" i="5" s="1"/>
  <c r="G88" i="5" s="1"/>
  <c r="E86" i="5"/>
  <c r="F86" i="5" s="1"/>
  <c r="G86" i="5" s="1"/>
  <c r="E85" i="5"/>
  <c r="F85" i="5" s="1"/>
  <c r="G85" i="5" s="1"/>
  <c r="E84" i="5"/>
  <c r="F84" i="5" s="1"/>
  <c r="G84" i="5" s="1"/>
  <c r="E83" i="5"/>
  <c r="F83" i="5" s="1"/>
  <c r="G83" i="5" s="1"/>
  <c r="E82" i="5"/>
  <c r="F82" i="5" s="1"/>
  <c r="G82" i="5" s="1"/>
  <c r="E94" i="6"/>
  <c r="F94" i="6" s="1"/>
  <c r="G94" i="6" s="1"/>
  <c r="E93" i="6"/>
  <c r="F93" i="6" s="1"/>
  <c r="G93" i="6" s="1"/>
  <c r="E92" i="6"/>
  <c r="F92" i="6" s="1"/>
  <c r="G92" i="6" s="1"/>
  <c r="E91" i="6"/>
  <c r="F91" i="6" s="1"/>
  <c r="G91" i="6" s="1"/>
  <c r="E88" i="6"/>
  <c r="F88" i="6" s="1"/>
  <c r="G88" i="6" s="1"/>
  <c r="E86" i="6"/>
  <c r="F86" i="6" s="1"/>
  <c r="G86" i="6" s="1"/>
  <c r="E85" i="6"/>
  <c r="F85" i="6" s="1"/>
  <c r="G85" i="6" s="1"/>
  <c r="E84" i="6"/>
  <c r="F84" i="6" s="1"/>
  <c r="G84" i="6" s="1"/>
  <c r="E83" i="6"/>
  <c r="F83" i="6" s="1"/>
  <c r="G83" i="6" s="1"/>
  <c r="E82" i="6"/>
  <c r="F82" i="6" s="1"/>
  <c r="G82" i="6" s="1"/>
  <c r="E94" i="7"/>
  <c r="F94" i="7" s="1"/>
  <c r="G94" i="7" s="1"/>
  <c r="E93" i="7"/>
  <c r="F93" i="7" s="1"/>
  <c r="G93" i="7" s="1"/>
  <c r="E92" i="7"/>
  <c r="F92" i="7" s="1"/>
  <c r="G92" i="7" s="1"/>
  <c r="E91" i="7"/>
  <c r="F91" i="7" s="1"/>
  <c r="G91" i="7" s="1"/>
  <c r="E88" i="7"/>
  <c r="F88" i="7" s="1"/>
  <c r="G88" i="7" s="1"/>
  <c r="E86" i="7"/>
  <c r="F86" i="7" s="1"/>
  <c r="G86" i="7" s="1"/>
  <c r="E85" i="7"/>
  <c r="F85" i="7" s="1"/>
  <c r="G85" i="7" s="1"/>
  <c r="E84" i="7"/>
  <c r="F84" i="7" s="1"/>
  <c r="G84" i="7" s="1"/>
  <c r="E83" i="7"/>
  <c r="F83" i="7" s="1"/>
  <c r="G83" i="7" s="1"/>
  <c r="E82" i="7"/>
  <c r="F82" i="7" s="1"/>
  <c r="G82" i="7" s="1"/>
  <c r="E94" i="8"/>
  <c r="F94" i="8" s="1"/>
  <c r="G94" i="8" s="1"/>
  <c r="E93" i="8"/>
  <c r="F93" i="8" s="1"/>
  <c r="G93" i="8" s="1"/>
  <c r="E92" i="8"/>
  <c r="F92" i="8" s="1"/>
  <c r="G92" i="8" s="1"/>
  <c r="E91" i="8"/>
  <c r="F91" i="8" s="1"/>
  <c r="G91" i="8" s="1"/>
  <c r="E88" i="8"/>
  <c r="F88" i="8" s="1"/>
  <c r="G88" i="8" s="1"/>
  <c r="E86" i="8"/>
  <c r="F86" i="8" s="1"/>
  <c r="G86" i="8" s="1"/>
  <c r="E85" i="8"/>
  <c r="F85" i="8" s="1"/>
  <c r="G85" i="8" s="1"/>
  <c r="E84" i="8"/>
  <c r="F84" i="8" s="1"/>
  <c r="G84" i="8" s="1"/>
  <c r="E83" i="8"/>
  <c r="F83" i="8" s="1"/>
  <c r="G83" i="8" s="1"/>
  <c r="E82" i="8"/>
  <c r="F82" i="8" s="1"/>
  <c r="G82" i="8" s="1"/>
  <c r="E94" i="9"/>
  <c r="F94" i="9" s="1"/>
  <c r="G94" i="9" s="1"/>
  <c r="E93" i="9"/>
  <c r="F93" i="9" s="1"/>
  <c r="G93" i="9" s="1"/>
  <c r="E92" i="9"/>
  <c r="F92" i="9" s="1"/>
  <c r="G92" i="9" s="1"/>
  <c r="E91" i="9"/>
  <c r="F91" i="9" s="1"/>
  <c r="G91" i="9" s="1"/>
  <c r="E88" i="9"/>
  <c r="F88" i="9" s="1"/>
  <c r="G88" i="9" s="1"/>
  <c r="E86" i="9"/>
  <c r="F86" i="9" s="1"/>
  <c r="G86" i="9" s="1"/>
  <c r="E85" i="9"/>
  <c r="F85" i="9" s="1"/>
  <c r="G85" i="9" s="1"/>
  <c r="E84" i="9"/>
  <c r="F84" i="9" s="1"/>
  <c r="G84" i="9" s="1"/>
  <c r="E83" i="9"/>
  <c r="F83" i="9" s="1"/>
  <c r="G83" i="9" s="1"/>
  <c r="E82" i="9"/>
  <c r="F82" i="9" s="1"/>
  <c r="G82" i="9" s="1"/>
  <c r="E94" i="10"/>
  <c r="F94" i="10" s="1"/>
  <c r="G94" i="10" s="1"/>
  <c r="E93" i="10"/>
  <c r="F93" i="10" s="1"/>
  <c r="G93" i="10" s="1"/>
  <c r="E92" i="10"/>
  <c r="F92" i="10" s="1"/>
  <c r="G92" i="10" s="1"/>
  <c r="E91" i="10"/>
  <c r="F91" i="10" s="1"/>
  <c r="G91" i="10" s="1"/>
  <c r="E88" i="10"/>
  <c r="F88" i="10" s="1"/>
  <c r="G88" i="10" s="1"/>
  <c r="E86" i="10"/>
  <c r="F86" i="10" s="1"/>
  <c r="G86" i="10" s="1"/>
  <c r="E85" i="10"/>
  <c r="F85" i="10" s="1"/>
  <c r="G85" i="10" s="1"/>
  <c r="E84" i="10"/>
  <c r="F84" i="10" s="1"/>
  <c r="G84" i="10" s="1"/>
  <c r="E83" i="10"/>
  <c r="F83" i="10" s="1"/>
  <c r="G83" i="10" s="1"/>
  <c r="E82" i="10"/>
  <c r="F82" i="10" s="1"/>
  <c r="G82" i="10" s="1"/>
  <c r="E94" i="2"/>
  <c r="F94" i="2" s="1"/>
  <c r="G94" i="2" s="1"/>
  <c r="E93" i="2"/>
  <c r="F93" i="2" s="1"/>
  <c r="G93" i="2" s="1"/>
  <c r="E92" i="2"/>
  <c r="F92" i="2" s="1"/>
  <c r="G92" i="2" s="1"/>
  <c r="E91" i="2"/>
  <c r="F91" i="2" s="1"/>
  <c r="G91" i="2" s="1"/>
  <c r="E88" i="2"/>
  <c r="F88" i="2" s="1"/>
  <c r="G88" i="2" s="1"/>
  <c r="E86" i="2"/>
  <c r="F86" i="2" s="1"/>
  <c r="G86" i="2" s="1"/>
  <c r="E85" i="2"/>
  <c r="F85" i="2" s="1"/>
  <c r="G85" i="2" s="1"/>
  <c r="E84" i="2"/>
  <c r="F84" i="2" s="1"/>
  <c r="G84" i="2" s="1"/>
  <c r="E83" i="2"/>
  <c r="F83" i="2" s="1"/>
  <c r="G83" i="2" s="1"/>
  <c r="E82" i="2"/>
  <c r="F82" i="2" s="1"/>
  <c r="G82" i="2" s="1"/>
  <c r="E90" i="10"/>
  <c r="E89" i="10"/>
  <c r="E350" i="10"/>
  <c r="F350" i="10" s="1"/>
  <c r="G350" i="10" s="1"/>
  <c r="E305" i="10"/>
  <c r="F305" i="10" s="1"/>
  <c r="G305" i="10" s="1"/>
  <c r="E89" i="9"/>
  <c r="E87" i="9"/>
  <c r="E305" i="9"/>
  <c r="F305" i="9" s="1"/>
  <c r="G305" i="9" s="1"/>
  <c r="F115" i="9" l="1"/>
  <c r="G115" i="9" s="1"/>
  <c r="F87" i="9"/>
  <c r="G87" i="9" s="1"/>
  <c r="F117" i="10"/>
  <c r="G117" i="10" s="1"/>
  <c r="F89" i="10"/>
  <c r="G89" i="10" s="1"/>
  <c r="F117" i="9"/>
  <c r="G117" i="9" s="1"/>
  <c r="F89" i="9"/>
  <c r="G89" i="9" s="1"/>
  <c r="F118" i="10"/>
  <c r="G118" i="10" s="1"/>
  <c r="F90" i="10"/>
  <c r="G90" i="10" s="1"/>
  <c r="G252" i="10"/>
  <c r="E73" i="9"/>
  <c r="E73" i="10"/>
  <c r="E138" i="10"/>
  <c r="F138" i="10" s="1"/>
  <c r="G138" i="10" s="1"/>
  <c r="E354" i="9"/>
  <c r="F354" i="9" s="1"/>
  <c r="G354" i="9" s="1"/>
  <c r="E313" i="9"/>
  <c r="F313" i="9" s="1"/>
  <c r="G313" i="9" s="1"/>
  <c r="E37" i="10"/>
  <c r="F37" i="10" s="1"/>
  <c r="G37" i="10" s="1"/>
  <c r="E81" i="10"/>
  <c r="F81" i="10" s="1"/>
  <c r="G81" i="10" s="1"/>
  <c r="E90" i="9"/>
  <c r="E37" i="9"/>
  <c r="F37" i="9" s="1"/>
  <c r="G37" i="9" s="1"/>
  <c r="E354" i="10"/>
  <c r="F354" i="10" s="1"/>
  <c r="G354" i="10" s="1"/>
  <c r="E313" i="10"/>
  <c r="F313" i="10" s="1"/>
  <c r="G313" i="10" s="1"/>
  <c r="E87" i="10"/>
  <c r="E350" i="9"/>
  <c r="F350" i="9" s="1"/>
  <c r="G350" i="9" s="1"/>
  <c r="E311" i="9"/>
  <c r="F311" i="9" s="1"/>
  <c r="G311" i="9" s="1"/>
  <c r="E81" i="9"/>
  <c r="F81" i="9" s="1"/>
  <c r="G81" i="9" s="1"/>
  <c r="F350" i="8"/>
  <c r="F354" i="8"/>
  <c r="E89" i="8"/>
  <c r="E89" i="7"/>
  <c r="E89" i="5"/>
  <c r="E89" i="4"/>
  <c r="E89" i="3"/>
  <c r="E89" i="2"/>
  <c r="F89" i="2" s="1"/>
  <c r="G89" i="2" s="1"/>
  <c r="G354" i="8" l="1"/>
  <c r="E76" i="9"/>
  <c r="F76" i="9" s="1"/>
  <c r="G76" i="9" s="1"/>
  <c r="F73" i="9"/>
  <c r="G73" i="9" s="1"/>
  <c r="F117" i="3"/>
  <c r="G117" i="3" s="1"/>
  <c r="F89" i="3"/>
  <c r="G89" i="3" s="1"/>
  <c r="E76" i="10"/>
  <c r="F76" i="10" s="1"/>
  <c r="G76" i="10" s="1"/>
  <c r="F73" i="10"/>
  <c r="G73" i="10" s="1"/>
  <c r="F117" i="4"/>
  <c r="G117" i="4" s="1"/>
  <c r="F89" i="4"/>
  <c r="G89" i="4" s="1"/>
  <c r="F117" i="5"/>
  <c r="G117" i="5" s="1"/>
  <c r="F89" i="5"/>
  <c r="G89" i="5" s="1"/>
  <c r="G350" i="8"/>
  <c r="F115" i="10"/>
  <c r="G115" i="10" s="1"/>
  <c r="F87" i="10"/>
  <c r="G87" i="10" s="1"/>
  <c r="F118" i="9"/>
  <c r="G118" i="9" s="1"/>
  <c r="F90" i="9"/>
  <c r="G90" i="9" s="1"/>
  <c r="F117" i="8"/>
  <c r="F89" i="8"/>
  <c r="F117" i="7"/>
  <c r="G117" i="7" s="1"/>
  <c r="F89" i="7"/>
  <c r="G89" i="7" s="1"/>
  <c r="F117" i="2"/>
  <c r="G117" i="2" s="1"/>
  <c r="E73" i="3"/>
  <c r="E73" i="5"/>
  <c r="E89" i="6"/>
  <c r="E73" i="2"/>
  <c r="F73" i="2" s="1"/>
  <c r="G73" i="2" s="1"/>
  <c r="E73" i="4"/>
  <c r="E73" i="6"/>
  <c r="E73" i="7"/>
  <c r="E73" i="8"/>
  <c r="E305" i="2"/>
  <c r="F305" i="2" s="1"/>
  <c r="G305" i="2" s="1"/>
  <c r="E37" i="2"/>
  <c r="F37" i="2" s="1"/>
  <c r="G37" i="2" s="1"/>
  <c r="E81" i="2"/>
  <c r="F81" i="2" s="1"/>
  <c r="G81" i="2" s="1"/>
  <c r="E354" i="2"/>
  <c r="F354" i="2" s="1"/>
  <c r="G354" i="2" s="1"/>
  <c r="E313" i="2"/>
  <c r="F313" i="2" s="1"/>
  <c r="G313" i="2" s="1"/>
  <c r="E90" i="2"/>
  <c r="E350" i="3"/>
  <c r="F350" i="3" s="1"/>
  <c r="G350" i="3" s="1"/>
  <c r="E311" i="3"/>
  <c r="F311" i="3" s="1"/>
  <c r="G311" i="3" s="1"/>
  <c r="E87" i="3"/>
  <c r="E354" i="4"/>
  <c r="F354" i="4" s="1"/>
  <c r="G354" i="4" s="1"/>
  <c r="E313" i="4"/>
  <c r="F313" i="4" s="1"/>
  <c r="G313" i="4" s="1"/>
  <c r="E90" i="4"/>
  <c r="E350" i="5"/>
  <c r="F350" i="5" s="1"/>
  <c r="G350" i="5" s="1"/>
  <c r="E311" i="5"/>
  <c r="F311" i="5" s="1"/>
  <c r="G311" i="5" s="1"/>
  <c r="E87" i="5"/>
  <c r="E354" i="6"/>
  <c r="F354" i="6" s="1"/>
  <c r="G354" i="6" s="1"/>
  <c r="E313" i="6"/>
  <c r="F313" i="6" s="1"/>
  <c r="G313" i="6" s="1"/>
  <c r="E90" i="6"/>
  <c r="E305" i="7"/>
  <c r="F305" i="7" s="1"/>
  <c r="G305" i="7" s="1"/>
  <c r="E37" i="7"/>
  <c r="F37" i="7" s="1"/>
  <c r="G37" i="7" s="1"/>
  <c r="E81" i="7"/>
  <c r="F81" i="7" s="1"/>
  <c r="G81" i="7" s="1"/>
  <c r="E305" i="4"/>
  <c r="F305" i="4" s="1"/>
  <c r="G305" i="4" s="1"/>
  <c r="E81" i="4"/>
  <c r="F81" i="4" s="1"/>
  <c r="G81" i="4" s="1"/>
  <c r="E37" i="4"/>
  <c r="F37" i="4" s="1"/>
  <c r="G37" i="4" s="1"/>
  <c r="E305" i="6"/>
  <c r="F305" i="6" s="1"/>
  <c r="G305" i="6" s="1"/>
  <c r="E81" i="6"/>
  <c r="F81" i="6" s="1"/>
  <c r="G81" i="6" s="1"/>
  <c r="E37" i="6"/>
  <c r="F37" i="6" s="1"/>
  <c r="G37" i="6" s="1"/>
  <c r="E350" i="7"/>
  <c r="F350" i="7" s="1"/>
  <c r="G350" i="7" s="1"/>
  <c r="E311" i="7"/>
  <c r="F311" i="7" s="1"/>
  <c r="G311" i="7" s="1"/>
  <c r="E87" i="7"/>
  <c r="E313" i="8"/>
  <c r="F313" i="8" s="1"/>
  <c r="E350" i="2"/>
  <c r="F350" i="2" s="1"/>
  <c r="G350" i="2" s="1"/>
  <c r="E311" i="2"/>
  <c r="F311" i="2" s="1"/>
  <c r="G311" i="2" s="1"/>
  <c r="E87" i="2"/>
  <c r="F87" i="2" s="1"/>
  <c r="E354" i="3"/>
  <c r="F354" i="3" s="1"/>
  <c r="G354" i="3" s="1"/>
  <c r="E313" i="3"/>
  <c r="F313" i="3" s="1"/>
  <c r="G313" i="3" s="1"/>
  <c r="E90" i="3"/>
  <c r="E350" i="4"/>
  <c r="F350" i="4" s="1"/>
  <c r="G350" i="4" s="1"/>
  <c r="E311" i="4"/>
  <c r="F311" i="4" s="1"/>
  <c r="G311" i="4" s="1"/>
  <c r="E87" i="4"/>
  <c r="E354" i="5"/>
  <c r="F354" i="5" s="1"/>
  <c r="G354" i="5" s="1"/>
  <c r="E313" i="5"/>
  <c r="F313" i="5" s="1"/>
  <c r="G313" i="5" s="1"/>
  <c r="E90" i="5"/>
  <c r="E350" i="6"/>
  <c r="F350" i="6" s="1"/>
  <c r="G350" i="6" s="1"/>
  <c r="E311" i="6"/>
  <c r="F311" i="6" s="1"/>
  <c r="G311" i="6" s="1"/>
  <c r="E87" i="6"/>
  <c r="E305" i="8"/>
  <c r="F305" i="8" s="1"/>
  <c r="E81" i="8"/>
  <c r="F81" i="8" s="1"/>
  <c r="E37" i="8"/>
  <c r="F37" i="8" s="1"/>
  <c r="E305" i="3"/>
  <c r="F305" i="3" s="1"/>
  <c r="G305" i="3" s="1"/>
  <c r="E37" i="3"/>
  <c r="F37" i="3" s="1"/>
  <c r="G37" i="3" s="1"/>
  <c r="E81" i="3"/>
  <c r="F81" i="3" s="1"/>
  <c r="G81" i="3" s="1"/>
  <c r="E305" i="5"/>
  <c r="F305" i="5" s="1"/>
  <c r="G305" i="5" s="1"/>
  <c r="E81" i="5"/>
  <c r="F81" i="5" s="1"/>
  <c r="G81" i="5" s="1"/>
  <c r="E37" i="5"/>
  <c r="F37" i="5" s="1"/>
  <c r="G37" i="5" s="1"/>
  <c r="E354" i="7"/>
  <c r="F354" i="7" s="1"/>
  <c r="G354" i="7" s="1"/>
  <c r="E313" i="7"/>
  <c r="F313" i="7" s="1"/>
  <c r="G313" i="7" s="1"/>
  <c r="E90" i="7"/>
  <c r="E311" i="8"/>
  <c r="F311" i="8" s="1"/>
  <c r="E140" i="11"/>
  <c r="F140" i="11" s="1"/>
  <c r="G140" i="11" s="1"/>
  <c r="E141" i="11"/>
  <c r="F141" i="11" s="1"/>
  <c r="G141" i="11" s="1"/>
  <c r="E142" i="11"/>
  <c r="F142" i="11" s="1"/>
  <c r="G142" i="11" s="1"/>
  <c r="E143" i="11"/>
  <c r="F143" i="11" s="1"/>
  <c r="G143" i="11" s="1"/>
  <c r="E144" i="11"/>
  <c r="F144" i="11" s="1"/>
  <c r="G144" i="11" s="1"/>
  <c r="E146" i="11"/>
  <c r="F146" i="11" s="1"/>
  <c r="G146" i="11" s="1"/>
  <c r="E149" i="11"/>
  <c r="F149" i="11" s="1"/>
  <c r="G149" i="11" s="1"/>
  <c r="E150" i="11"/>
  <c r="F150" i="11" s="1"/>
  <c r="G150" i="11" s="1"/>
  <c r="E151" i="11"/>
  <c r="F151" i="11" s="1"/>
  <c r="G151" i="11" s="1"/>
  <c r="E152" i="11"/>
  <c r="F152" i="11" s="1"/>
  <c r="G152" i="11" s="1"/>
  <c r="F115" i="3" l="1"/>
  <c r="G115" i="3" s="1"/>
  <c r="F87" i="3"/>
  <c r="G87" i="3" s="1"/>
  <c r="E76" i="4"/>
  <c r="F76" i="4" s="1"/>
  <c r="G76" i="4" s="1"/>
  <c r="F73" i="4"/>
  <c r="G73" i="4" s="1"/>
  <c r="G81" i="8"/>
  <c r="F115" i="4"/>
  <c r="G115" i="4" s="1"/>
  <c r="F87" i="4"/>
  <c r="G87" i="4" s="1"/>
  <c r="F118" i="4"/>
  <c r="G118" i="4" s="1"/>
  <c r="F90" i="4"/>
  <c r="G90" i="4" s="1"/>
  <c r="E76" i="8"/>
  <c r="F76" i="8" s="1"/>
  <c r="F73" i="8"/>
  <c r="G117" i="8"/>
  <c r="G37" i="8"/>
  <c r="G305" i="8"/>
  <c r="F118" i="5"/>
  <c r="G118" i="5" s="1"/>
  <c r="F90" i="5"/>
  <c r="G90" i="5" s="1"/>
  <c r="G313" i="8"/>
  <c r="F115" i="5"/>
  <c r="G115" i="5" s="1"/>
  <c r="F87" i="5"/>
  <c r="G87" i="5" s="1"/>
  <c r="E76" i="7"/>
  <c r="F76" i="7" s="1"/>
  <c r="G76" i="7" s="1"/>
  <c r="F73" i="7"/>
  <c r="G73" i="7" s="1"/>
  <c r="F117" i="6"/>
  <c r="G117" i="6" s="1"/>
  <c r="F89" i="6"/>
  <c r="G89" i="6" s="1"/>
  <c r="F118" i="3"/>
  <c r="G118" i="3" s="1"/>
  <c r="F90" i="3"/>
  <c r="G90" i="3" s="1"/>
  <c r="E76" i="3"/>
  <c r="F76" i="3" s="1"/>
  <c r="G76" i="3" s="1"/>
  <c r="F73" i="3"/>
  <c r="G73" i="3" s="1"/>
  <c r="G89" i="8"/>
  <c r="G311" i="8"/>
  <c r="F118" i="7"/>
  <c r="G118" i="7" s="1"/>
  <c r="F90" i="7"/>
  <c r="G90" i="7" s="1"/>
  <c r="F115" i="6"/>
  <c r="G115" i="6" s="1"/>
  <c r="F87" i="6"/>
  <c r="G87" i="6" s="1"/>
  <c r="G87" i="2"/>
  <c r="F115" i="7"/>
  <c r="G115" i="7" s="1"/>
  <c r="F87" i="7"/>
  <c r="G87" i="7" s="1"/>
  <c r="F118" i="6"/>
  <c r="G118" i="6" s="1"/>
  <c r="F90" i="6"/>
  <c r="G90" i="6" s="1"/>
  <c r="F118" i="2"/>
  <c r="G118" i="2" s="1"/>
  <c r="F90" i="2"/>
  <c r="G90" i="2" s="1"/>
  <c r="E76" i="6"/>
  <c r="F76" i="6" s="1"/>
  <c r="G76" i="6" s="1"/>
  <c r="F73" i="6"/>
  <c r="G73" i="6" s="1"/>
  <c r="E76" i="5"/>
  <c r="F76" i="5" s="1"/>
  <c r="G76" i="5" s="1"/>
  <c r="F73" i="5"/>
  <c r="G73" i="5" s="1"/>
  <c r="E76" i="2"/>
  <c r="F115" i="2"/>
  <c r="E138" i="5"/>
  <c r="F138" i="5" s="1"/>
  <c r="G138" i="5" s="1"/>
  <c r="E138" i="6"/>
  <c r="F138" i="6" s="1"/>
  <c r="G138" i="6" s="1"/>
  <c r="E138" i="3"/>
  <c r="F138" i="3" s="1"/>
  <c r="G138" i="3" s="1"/>
  <c r="G76" i="8" l="1"/>
  <c r="G115" i="2"/>
  <c r="G73" i="8"/>
  <c r="F76" i="2"/>
  <c r="G76" i="2" s="1"/>
  <c r="E138" i="9"/>
  <c r="F138" i="9" s="1"/>
  <c r="G138" i="9" s="1"/>
  <c r="E138" i="4"/>
  <c r="F138" i="4" s="1"/>
  <c r="G138" i="4" s="1"/>
  <c r="E138" i="8"/>
  <c r="E138" i="7"/>
  <c r="F138" i="7" s="1"/>
  <c r="G138" i="7" s="1"/>
  <c r="F138" i="8" l="1"/>
  <c r="E108" i="7"/>
  <c r="F108" i="7" s="1"/>
  <c r="G108" i="7" s="1"/>
  <c r="E108" i="6"/>
  <c r="F108" i="6" s="1"/>
  <c r="G108" i="6" s="1"/>
  <c r="E108" i="5"/>
  <c r="F108" i="5" s="1"/>
  <c r="G108" i="5" s="1"/>
  <c r="G138" i="8" l="1"/>
  <c r="E108" i="8"/>
  <c r="E108" i="4"/>
  <c r="F108" i="4" s="1"/>
  <c r="G108" i="4" s="1"/>
  <c r="E96" i="5"/>
  <c r="E102" i="5"/>
  <c r="F102" i="5" s="1"/>
  <c r="G102" i="5" s="1"/>
  <c r="E102" i="8"/>
  <c r="E96" i="6"/>
  <c r="E102" i="6"/>
  <c r="F102" i="6" s="1"/>
  <c r="G102" i="6" s="1"/>
  <c r="E96" i="8"/>
  <c r="E96" i="10"/>
  <c r="E109" i="6" l="1"/>
  <c r="F109" i="6" s="1"/>
  <c r="G109" i="6" s="1"/>
  <c r="F96" i="6"/>
  <c r="G96" i="6" s="1"/>
  <c r="E109" i="10"/>
  <c r="F109" i="10" s="1"/>
  <c r="G109" i="10" s="1"/>
  <c r="F96" i="10"/>
  <c r="G96" i="10" s="1"/>
  <c r="F102" i="8"/>
  <c r="F108" i="8"/>
  <c r="E109" i="8"/>
  <c r="F109" i="8" s="1"/>
  <c r="F96" i="8"/>
  <c r="E109" i="5"/>
  <c r="F109" i="5" s="1"/>
  <c r="G109" i="5" s="1"/>
  <c r="F96" i="5"/>
  <c r="G96" i="5" s="1"/>
  <c r="E160" i="10"/>
  <c r="E139" i="10"/>
  <c r="F139" i="10" s="1"/>
  <c r="G139" i="10" s="1"/>
  <c r="E160" i="6"/>
  <c r="E139" i="6"/>
  <c r="F139" i="6" s="1"/>
  <c r="G139" i="6" s="1"/>
  <c r="E160" i="8"/>
  <c r="E139" i="8"/>
  <c r="F139" i="8" s="1"/>
  <c r="E147" i="8"/>
  <c r="E145" i="8"/>
  <c r="F145" i="8" s="1"/>
  <c r="G145" i="8" l="1"/>
  <c r="G108" i="8"/>
  <c r="E165" i="8"/>
  <c r="F165" i="8" s="1"/>
  <c r="F160" i="8"/>
  <c r="G96" i="8"/>
  <c r="G139" i="8"/>
  <c r="E388" i="8"/>
  <c r="F147" i="8"/>
  <c r="E165" i="10"/>
  <c r="F165" i="10" s="1"/>
  <c r="G165" i="10" s="1"/>
  <c r="F160" i="10"/>
  <c r="G160" i="10" s="1"/>
  <c r="E139" i="5"/>
  <c r="F139" i="5" s="1"/>
  <c r="G139" i="5" s="1"/>
  <c r="E160" i="5"/>
  <c r="E165" i="6"/>
  <c r="F165" i="6" s="1"/>
  <c r="G165" i="6" s="1"/>
  <c r="F160" i="6"/>
  <c r="G160" i="6" s="1"/>
  <c r="G109" i="8"/>
  <c r="G102" i="8"/>
  <c r="E154" i="8"/>
  <c r="F154" i="8" s="1"/>
  <c r="E154" i="10"/>
  <c r="F154" i="10" s="1"/>
  <c r="G154" i="10" s="1"/>
  <c r="E154" i="6"/>
  <c r="E148" i="5"/>
  <c r="F148" i="5" s="1"/>
  <c r="G148" i="5" s="1"/>
  <c r="E148" i="9"/>
  <c r="F148" i="9" s="1"/>
  <c r="G148" i="9" s="1"/>
  <c r="E148" i="7"/>
  <c r="F148" i="7" s="1"/>
  <c r="G148" i="7" s="1"/>
  <c r="E147" i="5"/>
  <c r="E154" i="5" l="1"/>
  <c r="F388" i="8"/>
  <c r="G388" i="8" s="1"/>
  <c r="G154" i="8"/>
  <c r="E165" i="5"/>
  <c r="F165" i="5" s="1"/>
  <c r="G165" i="5" s="1"/>
  <c r="F160" i="5"/>
  <c r="G160" i="5" s="1"/>
  <c r="G147" i="8"/>
  <c r="F154" i="5"/>
  <c r="G154" i="5" s="1"/>
  <c r="E388" i="5"/>
  <c r="F147" i="5"/>
  <c r="G147" i="5" s="1"/>
  <c r="F154" i="6"/>
  <c r="G154" i="6" s="1"/>
  <c r="G160" i="8"/>
  <c r="G165" i="8"/>
  <c r="E148" i="4"/>
  <c r="F148" i="4" s="1"/>
  <c r="G148" i="4" s="1"/>
  <c r="E147" i="6"/>
  <c r="E148" i="6"/>
  <c r="F148" i="6" s="1"/>
  <c r="G148" i="6" s="1"/>
  <c r="E388" i="6" l="1"/>
  <c r="F147" i="6"/>
  <c r="G147" i="6" s="1"/>
  <c r="E158" i="6"/>
  <c r="F158" i="6" s="1"/>
  <c r="G158" i="6" s="1"/>
  <c r="F156" i="6"/>
  <c r="G156" i="6" s="1"/>
  <c r="E158" i="5"/>
  <c r="F158" i="5" s="1"/>
  <c r="G158" i="5" s="1"/>
  <c r="F156" i="5"/>
  <c r="G156" i="5" s="1"/>
  <c r="F388" i="5"/>
  <c r="G388" i="5" s="1"/>
  <c r="E158" i="10"/>
  <c r="F158" i="10" s="1"/>
  <c r="F156" i="10"/>
  <c r="G156" i="10" s="1"/>
  <c r="E158" i="8"/>
  <c r="F158" i="8" s="1"/>
  <c r="G158" i="8" s="1"/>
  <c r="F156" i="8"/>
  <c r="G158" i="10"/>
  <c r="E147" i="4"/>
  <c r="E388" i="4" l="1"/>
  <c r="F147" i="4"/>
  <c r="G147" i="4" s="1"/>
  <c r="G156" i="8"/>
  <c r="F388" i="6"/>
  <c r="G388" i="6" s="1"/>
  <c r="E145" i="6"/>
  <c r="E123" i="6"/>
  <c r="F123" i="6" s="1"/>
  <c r="G123" i="6" s="1"/>
  <c r="E145" i="5"/>
  <c r="E123" i="5"/>
  <c r="F123" i="5" s="1"/>
  <c r="G123" i="5" s="1"/>
  <c r="E153" i="6" l="1"/>
  <c r="F153" i="6" s="1"/>
  <c r="G153" i="6" s="1"/>
  <c r="F145" i="6"/>
  <c r="G145" i="6" s="1"/>
  <c r="E153" i="5"/>
  <c r="F153" i="5" s="1"/>
  <c r="G153" i="5" s="1"/>
  <c r="F145" i="5"/>
  <c r="G145" i="5" s="1"/>
  <c r="F388" i="4"/>
  <c r="G388" i="4" s="1"/>
  <c r="E138" i="2"/>
  <c r="F138" i="2" l="1"/>
  <c r="E148" i="3"/>
  <c r="F148" i="3" s="1"/>
  <c r="G148" i="3" s="1"/>
  <c r="E145" i="3"/>
  <c r="F145" i="3" s="1"/>
  <c r="G145" i="3" s="1"/>
  <c r="G138" i="2" l="1"/>
  <c r="E108" i="3"/>
  <c r="F108" i="3" s="1"/>
  <c r="G108" i="3" s="1"/>
  <c r="E147" i="3"/>
  <c r="E147" i="7"/>
  <c r="E145" i="7"/>
  <c r="F145" i="7" s="1"/>
  <c r="G145" i="7" s="1"/>
  <c r="E102" i="9"/>
  <c r="F102" i="9" s="1"/>
  <c r="G102" i="9" s="1"/>
  <c r="E145" i="9"/>
  <c r="F145" i="9" s="1"/>
  <c r="G145" i="9" s="1"/>
  <c r="E108" i="9"/>
  <c r="F108" i="9" s="1"/>
  <c r="G108" i="9" s="1"/>
  <c r="E388" i="3" l="1"/>
  <c r="F147" i="3"/>
  <c r="G147" i="3" s="1"/>
  <c r="E388" i="7"/>
  <c r="F147" i="7"/>
  <c r="G147" i="7" s="1"/>
  <c r="E96" i="3"/>
  <c r="E102" i="3"/>
  <c r="F102" i="3" s="1"/>
  <c r="G102" i="3" s="1"/>
  <c r="E96" i="7"/>
  <c r="E102" i="7"/>
  <c r="F102" i="7" s="1"/>
  <c r="G102" i="7" s="1"/>
  <c r="E96" i="4"/>
  <c r="E102" i="4"/>
  <c r="F102" i="4" s="1"/>
  <c r="G102" i="4" s="1"/>
  <c r="E96" i="9"/>
  <c r="E147" i="9"/>
  <c r="E109" i="9" l="1"/>
  <c r="F109" i="9" s="1"/>
  <c r="G109" i="9" s="1"/>
  <c r="F96" i="9"/>
  <c r="G96" i="9" s="1"/>
  <c r="E109" i="7"/>
  <c r="F109" i="7" s="1"/>
  <c r="G109" i="7" s="1"/>
  <c r="F96" i="7"/>
  <c r="G96" i="7" s="1"/>
  <c r="F388" i="7"/>
  <c r="G388" i="7" s="1"/>
  <c r="E388" i="9"/>
  <c r="F147" i="9"/>
  <c r="G147" i="9" s="1"/>
  <c r="E109" i="4"/>
  <c r="F109" i="4" s="1"/>
  <c r="G109" i="4" s="1"/>
  <c r="F96" i="4"/>
  <c r="G96" i="4" s="1"/>
  <c r="E109" i="3"/>
  <c r="F109" i="3" s="1"/>
  <c r="G109" i="3" s="1"/>
  <c r="F96" i="3"/>
  <c r="G96" i="3" s="1"/>
  <c r="F388" i="3"/>
  <c r="G388" i="3" s="1"/>
  <c r="E123" i="9"/>
  <c r="F123" i="9" s="1"/>
  <c r="G123" i="9" s="1"/>
  <c r="E160" i="9"/>
  <c r="E139" i="9"/>
  <c r="F139" i="9" s="1"/>
  <c r="G139" i="9" s="1"/>
  <c r="E160" i="7"/>
  <c r="E139" i="7"/>
  <c r="F139" i="7" s="1"/>
  <c r="G139" i="7" s="1"/>
  <c r="E123" i="7"/>
  <c r="F123" i="7" s="1"/>
  <c r="G123" i="7" s="1"/>
  <c r="E139" i="4"/>
  <c r="F139" i="4" s="1"/>
  <c r="G139" i="4" s="1"/>
  <c r="E139" i="3"/>
  <c r="F139" i="3" s="1"/>
  <c r="G139" i="3" s="1"/>
  <c r="E123" i="3"/>
  <c r="F123" i="3" s="1"/>
  <c r="G123" i="3" s="1"/>
  <c r="E160" i="3"/>
  <c r="E145" i="4"/>
  <c r="F145" i="4" s="1"/>
  <c r="G145" i="4" s="1"/>
  <c r="E160" i="4" l="1"/>
  <c r="E165" i="9"/>
  <c r="F165" i="9" s="1"/>
  <c r="G165" i="9" s="1"/>
  <c r="F160" i="9"/>
  <c r="G160" i="9" s="1"/>
  <c r="F388" i="9"/>
  <c r="G388" i="9" s="1"/>
  <c r="E165" i="7"/>
  <c r="F165" i="7" s="1"/>
  <c r="G165" i="7" s="1"/>
  <c r="F160" i="7"/>
  <c r="G160" i="7" s="1"/>
  <c r="E165" i="3"/>
  <c r="F165" i="3" s="1"/>
  <c r="G165" i="3" s="1"/>
  <c r="F160" i="3"/>
  <c r="G160" i="3" s="1"/>
  <c r="E165" i="4"/>
  <c r="F165" i="4" s="1"/>
  <c r="G165" i="4" s="1"/>
  <c r="F160" i="4"/>
  <c r="G160" i="4" s="1"/>
  <c r="E153" i="9"/>
  <c r="F153" i="9" s="1"/>
  <c r="G153" i="9" s="1"/>
  <c r="E154" i="9"/>
  <c r="E153" i="4"/>
  <c r="F153" i="4" s="1"/>
  <c r="G153" i="4" s="1"/>
  <c r="E154" i="4"/>
  <c r="F154" i="4" s="1"/>
  <c r="G154" i="4" s="1"/>
  <c r="E153" i="3"/>
  <c r="F153" i="3" s="1"/>
  <c r="G153" i="3" s="1"/>
  <c r="E154" i="3"/>
  <c r="E123" i="4"/>
  <c r="F123" i="4" s="1"/>
  <c r="G123" i="4" s="1"/>
  <c r="E153" i="7"/>
  <c r="F153" i="7" s="1"/>
  <c r="G153" i="7" s="1"/>
  <c r="E154" i="7"/>
  <c r="F154" i="7" l="1"/>
  <c r="G154" i="7" s="1"/>
  <c r="F154" i="3"/>
  <c r="G154" i="3" s="1"/>
  <c r="F154" i="9"/>
  <c r="G154" i="9" s="1"/>
  <c r="E158" i="4" l="1"/>
  <c r="F158" i="4" s="1"/>
  <c r="G158" i="4" s="1"/>
  <c r="F156" i="4"/>
  <c r="G156" i="4" s="1"/>
  <c r="E158" i="3"/>
  <c r="F158" i="3" s="1"/>
  <c r="G158" i="3" s="1"/>
  <c r="F156" i="3"/>
  <c r="G156" i="3" s="1"/>
  <c r="E158" i="9"/>
  <c r="F158" i="9" s="1"/>
  <c r="G158" i="9" s="1"/>
  <c r="F156" i="9"/>
  <c r="G156" i="9" s="1"/>
  <c r="E158" i="7"/>
  <c r="F158" i="7" s="1"/>
  <c r="G158" i="7" s="1"/>
  <c r="F156" i="7"/>
  <c r="G156" i="7" s="1"/>
  <c r="E145" i="10"/>
  <c r="F145" i="10" s="1"/>
  <c r="G145" i="10" s="1"/>
  <c r="E148" i="10"/>
  <c r="F148" i="10" s="1"/>
  <c r="G148" i="10" s="1"/>
  <c r="E147" i="10"/>
  <c r="E145" i="2"/>
  <c r="E148" i="2"/>
  <c r="F148" i="2" s="1"/>
  <c r="G148" i="2" s="1"/>
  <c r="F145" i="2" l="1"/>
  <c r="E388" i="10"/>
  <c r="F388" i="10" s="1"/>
  <c r="G388" i="10" s="1"/>
  <c r="F147" i="10"/>
  <c r="G147" i="10" s="1"/>
  <c r="E123" i="10"/>
  <c r="F123" i="10" s="1"/>
  <c r="G123" i="10" s="1"/>
  <c r="E153" i="10"/>
  <c r="F153" i="10" s="1"/>
  <c r="G153" i="10" s="1"/>
  <c r="E108" i="2"/>
  <c r="E147" i="2"/>
  <c r="F108" i="2" l="1"/>
  <c r="G145" i="2"/>
  <c r="E388" i="2"/>
  <c r="F147" i="2"/>
  <c r="E96" i="2"/>
  <c r="E102" i="2"/>
  <c r="F102" i="2" l="1"/>
  <c r="G147" i="2"/>
  <c r="E109" i="2"/>
  <c r="E123" i="2" s="1"/>
  <c r="F123" i="2" s="1"/>
  <c r="G123" i="2" s="1"/>
  <c r="F96" i="2"/>
  <c r="F388" i="2"/>
  <c r="G108" i="2"/>
  <c r="E160" i="2"/>
  <c r="F160" i="2" s="1"/>
  <c r="E139" i="2"/>
  <c r="F354" i="11"/>
  <c r="G160" i="2" l="1"/>
  <c r="G388" i="2"/>
  <c r="G96" i="2"/>
  <c r="G354" i="11"/>
  <c r="F139" i="2"/>
  <c r="F109" i="2"/>
  <c r="G102" i="2"/>
  <c r="E165" i="2"/>
  <c r="E153" i="2"/>
  <c r="F153" i="2" s="1"/>
  <c r="G153" i="2" s="1"/>
  <c r="E154" i="2"/>
  <c r="F350" i="11"/>
  <c r="F154" i="2" l="1"/>
  <c r="G109" i="2"/>
  <c r="F165" i="2"/>
  <c r="G139" i="2"/>
  <c r="G350" i="11"/>
  <c r="F156" i="2"/>
  <c r="E72" i="4"/>
  <c r="F72" i="4" s="1"/>
  <c r="G72" i="4" s="1"/>
  <c r="E72" i="8"/>
  <c r="F72" i="8" s="1"/>
  <c r="E72" i="5"/>
  <c r="F72" i="5" s="1"/>
  <c r="G72" i="5" s="1"/>
  <c r="E72" i="9"/>
  <c r="F72" i="9" s="1"/>
  <c r="G72" i="9" s="1"/>
  <c r="E72" i="2"/>
  <c r="F72" i="2" s="1"/>
  <c r="G72" i="2" s="1"/>
  <c r="E72" i="6"/>
  <c r="F72" i="6" s="1"/>
  <c r="G72" i="6" s="1"/>
  <c r="E72" i="10"/>
  <c r="F72" i="10" s="1"/>
  <c r="G72" i="10" s="1"/>
  <c r="E72" i="3"/>
  <c r="F72" i="3" s="1"/>
  <c r="G72" i="3" s="1"/>
  <c r="E72" i="7"/>
  <c r="F72" i="7" s="1"/>
  <c r="G72" i="7" s="1"/>
  <c r="E72" i="11"/>
  <c r="F72" i="11" s="1"/>
  <c r="E67" i="4"/>
  <c r="F67" i="4" s="1"/>
  <c r="G67" i="4" s="1"/>
  <c r="E67" i="8"/>
  <c r="F67" i="8" s="1"/>
  <c r="E67" i="5"/>
  <c r="F67" i="5" s="1"/>
  <c r="G67" i="5" s="1"/>
  <c r="E67" i="9"/>
  <c r="F67" i="9" s="1"/>
  <c r="G67" i="9" s="1"/>
  <c r="E67" i="2"/>
  <c r="F67" i="2" s="1"/>
  <c r="G67" i="2" s="1"/>
  <c r="E67" i="6"/>
  <c r="F67" i="6" s="1"/>
  <c r="G67" i="6" s="1"/>
  <c r="E67" i="10"/>
  <c r="F67" i="10" s="1"/>
  <c r="G67" i="10" s="1"/>
  <c r="E67" i="3"/>
  <c r="F67" i="3" s="1"/>
  <c r="G67" i="3" s="1"/>
  <c r="E67" i="7"/>
  <c r="F67" i="7" s="1"/>
  <c r="G67" i="7" s="1"/>
  <c r="E67" i="11"/>
  <c r="F67" i="11" s="1"/>
  <c r="G72" i="11" l="1"/>
  <c r="G72" i="8"/>
  <c r="G165" i="2"/>
  <c r="G154" i="2"/>
  <c r="G67" i="11"/>
  <c r="G67" i="8"/>
  <c r="G156" i="2"/>
  <c r="E158" i="2"/>
  <c r="E61" i="2"/>
  <c r="F61" i="2" s="1"/>
  <c r="G61" i="2" s="1"/>
  <c r="E61" i="3"/>
  <c r="F61" i="3" s="1"/>
  <c r="G61" i="3" s="1"/>
  <c r="E61" i="4"/>
  <c r="F61" i="4" s="1"/>
  <c r="G61" i="4" s="1"/>
  <c r="E61" i="5"/>
  <c r="F61" i="5" s="1"/>
  <c r="G61" i="5" s="1"/>
  <c r="E61" i="6"/>
  <c r="F61" i="6" s="1"/>
  <c r="G61" i="6" s="1"/>
  <c r="E61" i="7"/>
  <c r="F61" i="7" s="1"/>
  <c r="G61" i="7" s="1"/>
  <c r="E61" i="8"/>
  <c r="F61" i="8" s="1"/>
  <c r="E61" i="9"/>
  <c r="F61" i="9" s="1"/>
  <c r="G61" i="9" s="1"/>
  <c r="E61" i="10"/>
  <c r="F61" i="10" s="1"/>
  <c r="G61" i="10" s="1"/>
  <c r="E61" i="11"/>
  <c r="F61" i="11" s="1"/>
  <c r="E52" i="2"/>
  <c r="E52" i="3"/>
  <c r="E52" i="4"/>
  <c r="E52" i="5"/>
  <c r="E52" i="6"/>
  <c r="E52" i="7"/>
  <c r="E52" i="8"/>
  <c r="F52" i="8" s="1"/>
  <c r="E52" i="9"/>
  <c r="E52" i="10"/>
  <c r="E305" i="11"/>
  <c r="F305" i="11" s="1"/>
  <c r="E95" i="5" l="1"/>
  <c r="F95" i="5" s="1"/>
  <c r="G95" i="5" s="1"/>
  <c r="F52" i="5"/>
  <c r="G52" i="5" s="1"/>
  <c r="G52" i="8"/>
  <c r="E95" i="4"/>
  <c r="F95" i="4" s="1"/>
  <c r="G95" i="4" s="1"/>
  <c r="F52" i="4"/>
  <c r="G52" i="4" s="1"/>
  <c r="G61" i="11"/>
  <c r="E95" i="7"/>
  <c r="F95" i="7" s="1"/>
  <c r="G95" i="7" s="1"/>
  <c r="F52" i="7"/>
  <c r="G52" i="7" s="1"/>
  <c r="E95" i="3"/>
  <c r="F95" i="3" s="1"/>
  <c r="G95" i="3" s="1"/>
  <c r="F52" i="3"/>
  <c r="G52" i="3" s="1"/>
  <c r="E95" i="9"/>
  <c r="F95" i="9" s="1"/>
  <c r="G95" i="9" s="1"/>
  <c r="F52" i="9"/>
  <c r="G52" i="9" s="1"/>
  <c r="G305" i="11"/>
  <c r="E95" i="10"/>
  <c r="F95" i="10" s="1"/>
  <c r="G95" i="10" s="1"/>
  <c r="F52" i="10"/>
  <c r="G52" i="10" s="1"/>
  <c r="E95" i="6"/>
  <c r="F95" i="6" s="1"/>
  <c r="G95" i="6" s="1"/>
  <c r="F52" i="6"/>
  <c r="G52" i="6" s="1"/>
  <c r="E95" i="2"/>
  <c r="F95" i="2" s="1"/>
  <c r="G95" i="2" s="1"/>
  <c r="F52" i="2"/>
  <c r="G52" i="2" s="1"/>
  <c r="G61" i="8"/>
  <c r="F158" i="2"/>
  <c r="E95" i="8"/>
  <c r="E52" i="11"/>
  <c r="F52" i="11" s="1"/>
  <c r="F95" i="8" l="1"/>
  <c r="G52" i="11"/>
  <c r="G158" i="2"/>
  <c r="G95" i="8" l="1"/>
  <c r="E448" i="11"/>
  <c r="F448" i="11" s="1"/>
  <c r="G448" i="11" s="1"/>
  <c r="E436" i="11"/>
  <c r="F436" i="11" s="1"/>
  <c r="G436" i="11" s="1"/>
  <c r="E431" i="11"/>
  <c r="E428" i="11"/>
  <c r="E424" i="11"/>
  <c r="F424" i="11" s="1"/>
  <c r="G424" i="11" s="1"/>
  <c r="E415" i="11"/>
  <c r="F415" i="11" s="1"/>
  <c r="G415" i="11" s="1"/>
  <c r="E410" i="11"/>
  <c r="F410" i="11" s="1"/>
  <c r="G410" i="11" s="1"/>
  <c r="E401" i="11"/>
  <c r="F401" i="11" s="1"/>
  <c r="G401" i="11" s="1"/>
  <c r="E394" i="11"/>
  <c r="F394" i="11" s="1"/>
  <c r="G394" i="11" s="1"/>
  <c r="E391" i="11"/>
  <c r="F391" i="11" s="1"/>
  <c r="G391" i="11" s="1"/>
  <c r="E377" i="11"/>
  <c r="F377" i="11" s="1"/>
  <c r="G377" i="11" s="1"/>
  <c r="E346" i="11"/>
  <c r="F346" i="11" s="1"/>
  <c r="E341" i="11"/>
  <c r="F341" i="11" s="1"/>
  <c r="E313" i="11"/>
  <c r="F313" i="11" s="1"/>
  <c r="E311" i="11"/>
  <c r="F311" i="11" s="1"/>
  <c r="E138" i="11"/>
  <c r="E108" i="11"/>
  <c r="E102" i="11"/>
  <c r="E96" i="11"/>
  <c r="E94" i="11"/>
  <c r="F94" i="11" s="1"/>
  <c r="G94" i="11" s="1"/>
  <c r="E93" i="11"/>
  <c r="F93" i="11" s="1"/>
  <c r="G93" i="11" s="1"/>
  <c r="E92" i="11"/>
  <c r="F92" i="11" s="1"/>
  <c r="G92" i="11" s="1"/>
  <c r="E91" i="11"/>
  <c r="F91" i="11" s="1"/>
  <c r="G91" i="11" s="1"/>
  <c r="E89" i="11"/>
  <c r="F89" i="11" s="1"/>
  <c r="E88" i="11"/>
  <c r="F88" i="11" s="1"/>
  <c r="G88" i="11" s="1"/>
  <c r="E86" i="11"/>
  <c r="F86" i="11" s="1"/>
  <c r="G86" i="11" s="1"/>
  <c r="E85" i="11"/>
  <c r="F85" i="11" s="1"/>
  <c r="G85" i="11" s="1"/>
  <c r="E84" i="11"/>
  <c r="F84" i="11" s="1"/>
  <c r="G84" i="11" s="1"/>
  <c r="E83" i="11"/>
  <c r="F83" i="11" s="1"/>
  <c r="G83" i="11" s="1"/>
  <c r="E82" i="11"/>
  <c r="F82" i="11" s="1"/>
  <c r="G82" i="11" s="1"/>
  <c r="E81" i="11"/>
  <c r="F81" i="11" s="1"/>
  <c r="E73" i="11"/>
  <c r="F73" i="11" s="1"/>
  <c r="E37" i="11"/>
  <c r="F37" i="11" s="1"/>
  <c r="G313" i="11" l="1"/>
  <c r="F102" i="11"/>
  <c r="G37" i="11"/>
  <c r="F108" i="11"/>
  <c r="G341" i="11"/>
  <c r="G73" i="11"/>
  <c r="F138" i="11"/>
  <c r="G346" i="11"/>
  <c r="G89" i="11"/>
  <c r="G81" i="11"/>
  <c r="F96" i="11"/>
  <c r="G311" i="11"/>
  <c r="F431" i="11"/>
  <c r="F428" i="11"/>
  <c r="F444" i="11"/>
  <c r="F117" i="11"/>
  <c r="E414" i="11"/>
  <c r="F414" i="11" s="1"/>
  <c r="G414" i="11" s="1"/>
  <c r="E400" i="11"/>
  <c r="E376" i="11"/>
  <c r="E348" i="11"/>
  <c r="F348" i="11" s="1"/>
  <c r="E343" i="11"/>
  <c r="F343" i="11" s="1"/>
  <c r="E76" i="11"/>
  <c r="F76" i="11" s="1"/>
  <c r="E109" i="11"/>
  <c r="E95" i="11"/>
  <c r="F95" i="11" s="1"/>
  <c r="G343" i="11" l="1"/>
  <c r="E139" i="11"/>
  <c r="F139" i="11" s="1"/>
  <c r="F109" i="11"/>
  <c r="G76" i="11"/>
  <c r="G117" i="11"/>
  <c r="G96" i="11"/>
  <c r="G108" i="11"/>
  <c r="G138" i="11"/>
  <c r="G102" i="11"/>
  <c r="G95" i="11"/>
  <c r="G348" i="11"/>
  <c r="G428" i="11"/>
  <c r="F400" i="11"/>
  <c r="E375" i="11"/>
  <c r="F376" i="11"/>
  <c r="G444" i="11"/>
  <c r="E399" i="11"/>
  <c r="E145" i="11"/>
  <c r="F145" i="11" s="1"/>
  <c r="E147" i="11"/>
  <c r="E160" i="11"/>
  <c r="F160" i="11" s="1"/>
  <c r="E154" i="11"/>
  <c r="F154" i="11" s="1"/>
  <c r="G109" i="11" l="1"/>
  <c r="E388" i="11"/>
  <c r="F147" i="11"/>
  <c r="G154" i="11"/>
  <c r="G160" i="11"/>
  <c r="G139" i="11"/>
  <c r="G145" i="11"/>
  <c r="E155" i="11"/>
  <c r="F155" i="11" s="1"/>
  <c r="F399" i="11"/>
  <c r="E374" i="11"/>
  <c r="G400" i="11"/>
  <c r="G376" i="11"/>
  <c r="F375" i="11"/>
  <c r="E165" i="11"/>
  <c r="F165" i="11" s="1"/>
  <c r="F156" i="11"/>
  <c r="G156" i="11" l="1"/>
  <c r="G147" i="11"/>
  <c r="F388" i="11"/>
  <c r="G165" i="11"/>
  <c r="F374" i="11"/>
  <c r="E373" i="11"/>
  <c r="G399" i="11"/>
  <c r="G155" i="11"/>
  <c r="G375" i="11"/>
  <c r="E158" i="11"/>
  <c r="F158" i="11" s="1"/>
  <c r="G388" i="11" l="1"/>
  <c r="G374" i="11"/>
  <c r="F373" i="11"/>
  <c r="G373" i="11" s="1"/>
  <c r="G158" i="11"/>
  <c r="E224" i="11"/>
  <c r="F224" i="11" s="1"/>
  <c r="G224" i="11" s="1"/>
  <c r="E222" i="11"/>
  <c r="F222" i="11" s="1"/>
  <c r="G222" i="11" s="1"/>
  <c r="E246" i="11" l="1"/>
  <c r="F246" i="11" s="1"/>
  <c r="G246" i="11" s="1"/>
  <c r="E247" i="11"/>
  <c r="F247" i="11" s="1"/>
  <c r="G247" i="11" s="1"/>
  <c r="E248" i="11" l="1"/>
  <c r="F248" i="11" s="1"/>
  <c r="G248" i="11" s="1"/>
  <c r="E250" i="11"/>
  <c r="F250" i="11" s="1"/>
  <c r="G250" i="11" s="1"/>
  <c r="E252" i="11" l="1"/>
  <c r="F252" i="11" s="1"/>
  <c r="G252" i="11" s="1"/>
  <c r="F90" i="11" l="1"/>
  <c r="F118" i="11"/>
  <c r="F90" i="8" l="1"/>
  <c r="G90" i="11"/>
  <c r="G118" i="11"/>
  <c r="E123" i="8"/>
  <c r="F123" i="8" s="1"/>
  <c r="G123" i="8" s="1"/>
  <c r="E148" i="11"/>
  <c r="F148" i="11" s="1"/>
  <c r="G90" i="8" l="1"/>
  <c r="G148" i="11"/>
  <c r="E148" i="8"/>
  <c r="F118" i="8"/>
  <c r="G118" i="8" s="1"/>
  <c r="E123" i="11"/>
  <c r="F123" i="11" s="1"/>
  <c r="E153" i="11"/>
  <c r="F153" i="11" s="1"/>
  <c r="G153" i="11" l="1"/>
  <c r="F148" i="8"/>
  <c r="G148" i="8" s="1"/>
  <c r="E153" i="8"/>
  <c r="F153" i="8" s="1"/>
  <c r="G153" i="8" s="1"/>
  <c r="G123" i="11"/>
</calcChain>
</file>

<file path=xl/sharedStrings.xml><?xml version="1.0" encoding="utf-8"?>
<sst xmlns="http://schemas.openxmlformats.org/spreadsheetml/2006/main" count="13635" uniqueCount="713">
  <si>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</si>
  <si>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</si>
  <si>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</si>
  <si>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</si>
  <si>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</si>
  <si>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</si>
  <si>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</si>
  <si>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</si>
  <si>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</si>
  <si>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</si>
  <si>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</si>
  <si>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</si>
  <si>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</si>
  <si>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</si>
  <si>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</si>
  <si>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</si>
  <si>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</si>
  <si>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</si>
  <si>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</si>
  <si>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</si>
  <si>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</si>
  <si>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</si>
  <si>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</si>
  <si>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</si>
  <si>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</si>
  <si>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</si>
  <si>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</si>
  <si>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</si>
  <si>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</si>
  <si>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</si>
  <si>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</si>
  <si>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</si>
  <si>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</si>
  <si>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</si>
  <si>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</si>
  <si>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</si>
  <si>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</si>
  <si>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</si>
  <si>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</si>
  <si>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</si>
  <si>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</si>
  <si>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</si>
  <si>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</si>
  <si>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</si>
  <si>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</si>
  <si>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</si>
  <si>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</si>
  <si>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</si>
  <si>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</si>
  <si>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</si>
  <si>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</si>
  <si>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</si>
  <si>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</si>
  <si>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</si>
  <si>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</si>
  <si>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</si>
  <si>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</si>
  <si>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</si>
  <si>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</si>
  <si>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</si>
  <si>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</si>
  <si>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</si>
  <si>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</si>
  <si>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</si>
  <si>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</si>
  <si>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</si>
  <si>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</si>
  <si>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</si>
  <si>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</si>
  <si>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</si>
  <si>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</si>
  <si>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</si>
  <si>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</si>
  <si>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</si>
  <si>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</si>
  <si>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</si>
  <si>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</si>
  <si>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</si>
  <si>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</si>
  <si>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</si>
  <si>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</si>
  <si>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</si>
  <si>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</si>
  <si>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</si>
  <si>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</si>
  <si>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</si>
  <si>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</si>
  <si>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</si>
  <si>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</si>
  <si>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</si>
  <si>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</si>
  <si>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</si>
  <si>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</si>
  <si>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</si>
  <si>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</si>
  <si>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</si>
  <si>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</si>
  <si>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</si>
  <si>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</si>
  <si>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</si>
  <si>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</si>
  <si>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</si>
  <si>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</si>
  <si>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</si>
  <si>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</si>
  <si>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</si>
  <si>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</si>
  <si>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</si>
  <si>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</si>
  <si>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</si>
  <si>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</si>
  <si>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</si>
  <si>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</si>
  <si>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</si>
  <si>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</si>
  <si>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</si>
  <si>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</si>
  <si>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</si>
  <si>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</si>
  <si>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</si>
  <si>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</si>
  <si>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</si>
  <si>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</si>
  <si>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</si>
  <si>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</si>
  <si>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</si>
  <si>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</si>
  <si>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</si>
  <si>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</si>
  <si>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</si>
  <si>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</si>
  <si>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</si>
  <si>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</si>
  <si>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</si>
  <si>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</si>
  <si>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</si>
  <si>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</si>
  <si>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</si>
  <si>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</si>
  <si>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</si>
  <si>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</si>
  <si>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</si>
  <si>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</si>
  <si>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</si>
  <si>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</si>
  <si>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</si>
  <si>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</si>
  <si>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</si>
  <si>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</si>
  <si>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</si>
  <si>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</si>
  <si>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</si>
  <si>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</si>
  <si>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</si>
  <si>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</si>
  <si>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</si>
  <si>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</si>
  <si>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</si>
  <si>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</si>
  <si>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</si>
  <si>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</si>
  <si>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</si>
  <si>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</si>
  <si>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</si>
  <si>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</si>
  <si>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</si>
  <si>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</si>
  <si>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</si>
  <si>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</si>
  <si>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</si>
  <si>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</si>
  <si>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</si>
  <si>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</si>
  <si>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</si>
  <si>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</si>
  <si>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</si>
  <si>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</si>
  <si>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</si>
  <si>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</si>
  <si>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</si>
  <si>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</si>
  <si>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</si>
  <si>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</si>
  <si>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</si>
  <si>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</si>
  <si>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</si>
  <si>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</si>
  <si>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</si>
  <si>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</si>
  <si>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</si>
  <si>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</si>
  <si>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</si>
  <si>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</si>
  <si>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</si>
  <si>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</si>
  <si>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</si>
  <si>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</si>
  <si>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</si>
  <si>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</si>
  <si>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</si>
  <si>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</si>
  <si>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</si>
  <si>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</si>
  <si>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</si>
  <si>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</si>
  <si>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</si>
  <si>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</si>
  <si>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</si>
  <si>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</si>
  <si>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</si>
  <si>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</si>
  <si>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</si>
  <si>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</si>
  <si>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</si>
  <si>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</si>
  <si>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</si>
  <si>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</si>
  <si>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</si>
  <si>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</si>
  <si>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</si>
  <si>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</si>
  <si>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</si>
  <si>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</si>
  <si>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</si>
  <si>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</si>
  <si>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</si>
  <si>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</si>
  <si>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</si>
  <si>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</si>
  <si>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</si>
  <si>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</si>
  <si>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</si>
  <si>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</si>
  <si>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</si>
  <si>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</si>
  <si>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</si>
  <si>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</si>
  <si>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</si>
  <si>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</si>
  <si>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</si>
  <si>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</si>
  <si>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</si>
  <si>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</si>
  <si>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</si>
  <si>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</si>
  <si>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</si>
  <si>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</si>
  <si>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</si>
  <si>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</si>
  <si>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</si>
  <si>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</si>
  <si>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</si>
  <si>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</si>
  <si>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</si>
  <si>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</si>
  <si>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</si>
  <si>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</si>
  <si>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</si>
  <si>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</si>
  <si>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</si>
  <si>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</si>
  <si>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</si>
  <si>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</si>
  <si>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</si>
  <si>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</si>
  <si>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</si>
  <si>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</si>
  <si>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</si>
  <si>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</si>
  <si>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</si>
  <si>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</si>
  <si>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</si>
  <si>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</si>
  <si>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</si>
  <si>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</si>
  <si>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</si>
  <si>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</si>
  <si>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</si>
  <si>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</si>
  <si>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</si>
  <si>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</si>
  <si>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</si>
  <si>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</si>
  <si>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</si>
  <si>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</si>
  <si>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</si>
  <si>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</si>
  <si>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</si>
  <si>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</si>
  <si>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</si>
  <si>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</si>
  <si>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</si>
  <si>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</si>
  <si>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</si>
  <si>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</si>
  <si>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</si>
  <si>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</si>
  <si>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</si>
  <si>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</si>
  <si>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</si>
  <si>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</si>
  <si>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</si>
  <si>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</si>
  <si>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</si>
  <si>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</si>
  <si>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</si>
  <si>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</si>
  <si>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</si>
  <si>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</si>
  <si>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</si>
  <si>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</si>
  <si>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</si>
  <si>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</si>
  <si>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</si>
  <si>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</si>
  <si>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</si>
  <si>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</si>
  <si>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</si>
  <si>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</si>
  <si>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</si>
  <si>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</si>
  <si>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</si>
  <si>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</si>
  <si>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</si>
  <si>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</si>
  <si>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</si>
  <si>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</si>
  <si>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</si>
  <si>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</si>
  <si>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</si>
  <si>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</si>
  <si>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</si>
  <si>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</si>
  <si>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</si>
  <si>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</si>
  <si>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</si>
  <si>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</si>
  <si>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</si>
  <si>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</si>
  <si>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</si>
  <si>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</si>
  <si>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</si>
  <si>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</si>
  <si>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</si>
  <si>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</si>
  <si>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</si>
  <si>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</si>
  <si>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</si>
  <si>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</si>
  <si>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</si>
  <si>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</si>
  <si>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</si>
  <si>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</si>
  <si>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</si>
  <si>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</si>
  <si>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</si>
  <si>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</si>
  <si>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</si>
  <si>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</si>
  <si>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</si>
  <si>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</si>
  <si>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</si>
  <si>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</si>
  <si>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</si>
  <si>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</si>
  <si>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</si>
  <si>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</si>
  <si>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</si>
  <si>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</si>
  <si>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</si>
  <si>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</si>
  <si>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</si>
  <si>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</si>
  <si>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</si>
  <si>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</si>
  <si>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</si>
  <si>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</si>
  <si>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</si>
  <si>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</si>
  <si>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</si>
  <si>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</si>
  <si>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</si>
  <si>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</si>
  <si>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</si>
  <si>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</si>
  <si>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</si>
  <si>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</si>
  <si>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</si>
  <si>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</si>
  <si>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</si>
  <si>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</si>
  <si>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</si>
  <si>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</si>
  <si>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</si>
  <si>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</si>
  <si>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</si>
  <si>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</si>
  <si>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</si>
  <si>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</si>
  <si>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</si>
  <si>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</si>
  <si>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</si>
  <si>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</si>
  <si>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</si>
  <si>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</si>
  <si>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</si>
  <si>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</si>
  <si>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</si>
  <si>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</si>
  <si>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</si>
  <si>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</si>
  <si>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</si>
  <si>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</si>
  <si>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</si>
  <si>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</si>
  <si>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</si>
  <si>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</si>
  <si>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</si>
  <si>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</si>
  <si>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</si>
  <si>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</si>
  <si>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</si>
  <si>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</si>
  <si>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</si>
  <si>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</si>
  <si>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</si>
  <si>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</si>
  <si>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</si>
  <si>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</si>
  <si>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</si>
  <si>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</si>
  <si>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</si>
  <si>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</si>
  <si>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</si>
  <si>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</si>
  <si>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</si>
  <si>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</si>
  <si>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</si>
  <si>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</si>
  <si>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</si>
  <si>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</si>
  <si>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</si>
  <si>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</si>
  <si>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</si>
  <si>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</si>
  <si>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</si>
  <si>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</si>
  <si>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</si>
  <si>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</si>
  <si>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</si>
  <si>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</si>
  <si>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</si>
  <si>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</si>
  <si>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</si>
  <si>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</si>
  <si>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</si>
  <si>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</si>
  <si>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</si>
  <si>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</si>
  <si>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</si>
  <si>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</si>
  <si>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</si>
  <si>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</si>
  <si>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</si>
  <si>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</si>
  <si>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</si>
  <si>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</si>
  <si>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</si>
  <si>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</si>
  <si>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</si>
  <si>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</si>
  <si>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</si>
  <si>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</si>
  <si>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</si>
  <si>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</si>
  <si>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</si>
  <si>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</si>
  <si>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</si>
  <si>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</si>
  <si>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</si>
  <si>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</si>
  <si>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</si>
  <si>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</si>
  <si>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</si>
  <si>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</si>
  <si>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</si>
  <si>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</si>
  <si>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</si>
  <si>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</si>
  <si>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</si>
  <si>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</si>
  <si>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</si>
  <si>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</si>
  <si>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</si>
  <si>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</si>
  <si>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</si>
  <si>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</si>
  <si>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</si>
  <si>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</si>
  <si>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</si>
  <si>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</si>
  <si>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</si>
  <si>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</si>
  <si>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</si>
  <si>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</si>
  <si>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</si>
  <si>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</si>
  <si>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</si>
  <si>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</si>
  <si>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</si>
  <si>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</si>
  <si>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</si>
  <si>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</si>
  <si>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</si>
  <si>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</si>
  <si>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</si>
  <si>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</si>
  <si>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</si>
  <si>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</si>
  <si>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</si>
  <si>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</si>
  <si>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</si>
  <si>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</si>
  <si>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</si>
  <si>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</si>
  <si>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</si>
  <si>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</si>
  <si>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</si>
  <si>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</si>
  <si>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</si>
  <si>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</si>
  <si>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</si>
  <si>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</si>
  <si>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</si>
  <si>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</si>
  <si>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</si>
  <si>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</si>
  <si>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</si>
  <si>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</si>
  <si>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</si>
  <si>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</si>
  <si>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</si>
  <si>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</si>
  <si>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</si>
  <si>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</si>
  <si>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</si>
  <si>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</si>
  <si>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</si>
  <si>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</si>
  <si>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</si>
  <si>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</si>
  <si>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</si>
  <si>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</si>
  <si>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</si>
  <si>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</si>
  <si>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</si>
  <si>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</si>
  <si>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</si>
  <si>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</si>
  <si>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</si>
  <si>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</si>
  <si>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</si>
  <si>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</si>
  <si>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</si>
  <si>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</si>
  <si>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</si>
  <si>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</si>
  <si>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</si>
  <si>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</si>
  <si>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</si>
  <si>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</si>
  <si>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</si>
  <si>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</si>
  <si>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</si>
  <si>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</si>
  <si>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</si>
  <si>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</si>
  <si>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</si>
  <si>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</si>
  <si>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</si>
  <si>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</si>
  <si>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</si>
  <si>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</si>
  <si>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</si>
  <si>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</si>
  <si>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</si>
  <si>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</si>
  <si>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</si>
  <si>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</si>
  <si>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</si>
  <si>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</si>
  <si>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</si>
  <si>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</si>
  <si>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</si>
  <si>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</si>
  <si>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</si>
  <si>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</si>
  <si>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</si>
  <si>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</si>
  <si>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</si>
  <si>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</si>
  <si>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</si>
  <si>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</si>
  <si>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</si>
  <si>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</si>
  <si>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</si>
  <si>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</si>
  <si>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</si>
  <si>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</si>
  <si>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</si>
  <si>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</si>
  <si>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</si>
  <si>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</si>
  <si>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</si>
  <si>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</si>
  <si>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</si>
  <si>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</si>
  <si>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</si>
  <si>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</si>
  <si>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</si>
  <si>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</si>
  <si>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</si>
  <si>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</si>
  <si>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</si>
  <si>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</si>
  <si>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</si>
  <si>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</si>
  <si>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</si>
  <si>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</si>
  <si>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</si>
  <si>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</si>
  <si>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</si>
  <si>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</si>
  <si>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</si>
  <si>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</si>
  <si>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</si>
  <si>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</si>
  <si>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</si>
  <si>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</si>
  <si>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</si>
  <si>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</si>
  <si>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</si>
  <si>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</si>
  <si>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</si>
  <si>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</si>
  <si>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</si>
  <si>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</si>
  <si>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</si>
  <si>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</si>
  <si>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</si>
  <si>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</si>
  <si>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</si>
  <si>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</si>
  <si>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</si>
  <si>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</si>
  <si>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</si>
  <si>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</si>
  <si>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</si>
  <si>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</si>
  <si>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</si>
  <si>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</si>
  <si>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</si>
  <si>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</si>
  <si>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</si>
  <si>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</si>
  <si>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</si>
  <si>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</si>
  <si>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</si>
  <si>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</si>
  <si>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</si>
  <si>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</si>
  <si>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</si>
  <si>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</si>
  <si>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</si>
  <si>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</si>
  <si>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</si>
  <si>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</si>
  <si>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</si>
  <si>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</si>
  <si>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</si>
  <si>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</si>
  <si>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</si>
  <si>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</si>
  <si>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</si>
  <si>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</si>
  <si>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</si>
  <si>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</si>
  <si>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</si>
  <si>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</si>
  <si>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</si>
  <si>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</si>
  <si>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</si>
  <si>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</si>
  <si>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публичного акционерного общества «Межрегиональная распределительная сетевая компания Сибири»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</si>
  <si>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</si>
  <si>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</si>
  <si>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</si>
  <si>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</si>
  <si>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</si>
  <si>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</si>
  <si>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</si>
  <si>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</si>
  <si>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Кемеровская область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</si>
  <si>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</si>
  <si>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</si>
  <si>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</si>
  <si>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</si>
  <si>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</si>
  <si>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</si>
  <si>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</si>
  <si>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</si>
  <si>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</si>
  <si>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Отчетный 2019 год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</si>
</sst>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65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6" fillId="2" borderId="0" xfId="3" applyFont="1" applyFill="1"/>
    <xf numFmtId="0" fontId="6" fillId="0" borderId="9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49" fontId="7" fillId="0" borderId="13" xfId="3" applyNumberFormat="1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49" fontId="7" fillId="0" borderId="24" xfId="3" applyNumberFormat="1" applyFont="1" applyFill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/>
    </xf>
    <xf numFmtId="0" fontId="9" fillId="0" borderId="14" xfId="3" applyFont="1" applyFill="1" applyBorder="1" applyAlignment="1">
      <alignment horizontal="center" vertical="center"/>
    </xf>
    <xf numFmtId="164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4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10" fillId="2" borderId="0" xfId="4" applyFont="1" applyFill="1" applyAlignment="1">
      <alignment vertical="center" wrapText="1"/>
    </xf>
    <xf numFmtId="0" fontId="11" fillId="2" borderId="0" xfId="5" applyFont="1" applyFill="1" applyAlignment="1">
      <alignment vertical="center"/>
    </xf>
    <xf numFmtId="0" fontId="2" fillId="0" borderId="13" xfId="3" applyFont="1" applyFill="1" applyBorder="1" applyAlignment="1">
      <alignment horizontal="left" vertical="center" wrapText="1" indent="1"/>
    </xf>
    <xf numFmtId="164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6" fillId="2" borderId="0" xfId="3" applyNumberFormat="1" applyFont="1" applyFill="1" applyAlignment="1">
      <alignment horizontal="center" vertical="center"/>
    </xf>
    <xf numFmtId="0" fontId="6" fillId="2" borderId="0" xfId="3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6" fillId="0" borderId="0" xfId="3" applyFont="1" applyAlignment="1">
      <alignment horizontal="right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justify" vertical="center"/>
    </xf>
    <xf numFmtId="0" fontId="12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0" fontId="13" fillId="0" borderId="15" xfId="3" applyFont="1" applyFill="1" applyBorder="1" applyAlignment="1">
      <alignment horizontal="center" vertical="center" wrapText="1"/>
    </xf>
    <xf numFmtId="0" fontId="13" fillId="0" borderId="2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/>
    </xf>
    <xf numFmtId="43" fontId="2" fillId="0" borderId="20" xfId="3" applyNumberFormat="1" applyFont="1" applyFill="1" applyBorder="1" applyAlignment="1">
      <alignment horizontal="center" vertical="center"/>
    </xf>
    <xf numFmtId="43" fontId="2" fillId="0" borderId="9" xfId="3" applyNumberFormat="1" applyFont="1" applyFill="1" applyBorder="1" applyAlignment="1">
      <alignment horizontal="center" vertical="center"/>
    </xf>
    <xf numFmtId="43" fontId="2" fillId="0" borderId="9" xfId="1" applyNumberFormat="1" applyFont="1" applyFill="1" applyBorder="1" applyAlignment="1">
      <alignment horizontal="center" vertical="center"/>
    </xf>
    <xf numFmtId="43" fontId="2" fillId="0" borderId="13" xfId="3" applyNumberFormat="1" applyFont="1" applyFill="1" applyBorder="1" applyAlignment="1">
      <alignment horizontal="center" vertical="center"/>
    </xf>
    <xf numFmtId="43" fontId="2" fillId="0" borderId="23" xfId="3" applyNumberFormat="1" applyFont="1" applyFill="1" applyBorder="1" applyAlignment="1">
      <alignment horizontal="center" vertical="center"/>
    </xf>
    <xf numFmtId="43" fontId="2" fillId="0" borderId="25" xfId="3" applyNumberFormat="1" applyFont="1" applyFill="1" applyBorder="1" applyAlignment="1">
      <alignment horizontal="center" vertical="center"/>
    </xf>
    <xf numFmtId="43" fontId="2" fillId="0" borderId="15" xfId="3" applyNumberFormat="1" applyFont="1" applyFill="1" applyBorder="1" applyAlignment="1">
      <alignment horizontal="center" vertical="center"/>
    </xf>
    <xf numFmtId="43" fontId="2" fillId="0" borderId="9" xfId="3" applyNumberFormat="1" applyFont="1" applyFill="1" applyBorder="1" applyAlignment="1">
      <alignment horizontal="center" vertical="center" wrapText="1"/>
    </xf>
    <xf numFmtId="43" fontId="2" fillId="0" borderId="15" xfId="3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vertical="top" wrapText="1"/>
    </xf>
    <xf numFmtId="43" fontId="2" fillId="0" borderId="28" xfId="3" applyNumberFormat="1" applyFont="1" applyFill="1" applyBorder="1" applyAlignment="1">
      <alignment horizontal="center" vertical="center"/>
    </xf>
    <xf numFmtId="43" fontId="2" fillId="0" borderId="27" xfId="3" applyNumberFormat="1" applyFont="1" applyFill="1" applyBorder="1" applyAlignment="1">
      <alignment horizontal="center" vertical="center" wrapText="1"/>
    </xf>
    <xf numFmtId="43" fontId="2" fillId="0" borderId="13" xfId="3" applyNumberFormat="1" applyFont="1" applyFill="1" applyBorder="1" applyAlignment="1">
      <alignment horizontal="center" vertical="center" wrapText="1"/>
    </xf>
    <xf numFmtId="43" fontId="2" fillId="0" borderId="19" xfId="3" applyNumberFormat="1" applyFont="1" applyFill="1" applyBorder="1" applyAlignment="1">
      <alignment horizontal="center" vertical="center"/>
    </xf>
    <xf numFmtId="43" fontId="2" fillId="0" borderId="2" xfId="3" applyNumberFormat="1" applyFont="1" applyFill="1" applyBorder="1" applyAlignment="1">
      <alignment horizontal="center" vertical="center"/>
    </xf>
    <xf numFmtId="43" fontId="2" fillId="0" borderId="2" xfId="3" applyNumberFormat="1" applyFont="1" applyFill="1" applyBorder="1" applyAlignment="1">
      <alignment horizontal="center" vertical="center" wrapText="1"/>
    </xf>
    <xf numFmtId="4" fontId="2" fillId="2" borderId="0" xfId="3" applyNumberFormat="1" applyFont="1" applyFill="1"/>
    <xf numFmtId="0" fontId="2" fillId="0" borderId="2" xfId="3" applyFont="1" applyFill="1" applyBorder="1" applyAlignment="1">
      <alignment horizontal="left" vertical="center" wrapText="1" indent="1"/>
    </xf>
    <xf numFmtId="43" fontId="2" fillId="0" borderId="27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 wrapText="1"/>
    </xf>
    <xf numFmtId="0" fontId="6" fillId="2" borderId="0" xfId="3" applyFont="1" applyFill="1" applyAlignment="1">
      <alignment horizontal="left" vertical="center" wrapText="1"/>
    </xf>
    <xf numFmtId="0" fontId="6" fillId="2" borderId="0" xfId="3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 wrapText="1" indent="20"/>
    </xf>
    <xf numFmtId="49" fontId="5" fillId="0" borderId="32" xfId="3" applyNumberFormat="1" applyFont="1" applyFill="1" applyBorder="1" applyAlignment="1">
      <alignment horizontal="center" vertical="center" wrapText="1"/>
    </xf>
    <xf numFmtId="49" fontId="5" fillId="0" borderId="26" xfId="3" applyNumberFormat="1" applyFont="1" applyFill="1" applyBorder="1" applyAlignment="1">
      <alignment horizontal="center" vertical="center" wrapText="1"/>
    </xf>
    <xf numFmtId="0" fontId="5" fillId="0" borderId="31" xfId="3" applyFont="1" applyFill="1" applyBorder="1" applyAlignment="1">
      <alignment horizontal="center" vertical="center" wrapText="1"/>
    </xf>
    <xf numFmtId="0" fontId="5" fillId="0" borderId="27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8" fillId="0" borderId="16" xfId="3" applyNumberFormat="1" applyFont="1" applyFill="1" applyBorder="1" applyAlignment="1">
      <alignment horizontal="center" vertical="center"/>
    </xf>
    <xf numFmtId="49" fontId="8" fillId="0" borderId="17" xfId="3" applyNumberFormat="1" applyFont="1" applyFill="1" applyBorder="1" applyAlignment="1">
      <alignment horizontal="center" vertical="center"/>
    </xf>
    <xf numFmtId="49" fontId="8" fillId="0" borderId="18" xfId="3" applyNumberFormat="1" applyFont="1" applyFill="1" applyBorder="1" applyAlignment="1">
      <alignment horizontal="center" vertical="center"/>
    </xf>
    <xf numFmtId="0" fontId="4" fillId="0" borderId="29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30" xfId="3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8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/>
    </xf>
    <xf numFmtId="165" fontId="2" fillId="2" borderId="0" xfId="3" applyNumberFormat="1" applyFont="1" applyFill="1" applyAlignment="1">
      <alignment horizontal="center" vertical="center" wrapText="1"/>
    </xf>
    <xf numFmtId="165" fontId="2" fillId="2" borderId="0" xfId="3" applyNumberFormat="1" applyFont="1" applyFill="1" applyAlignment="1">
      <alignment horizontal="center" vertical="center"/>
    </xf>
    <xf numFmtId="165" fontId="6" fillId="0" borderId="11" xfId="3" applyNumberFormat="1" applyFont="1" applyFill="1" applyBorder="1" applyAlignment="1">
      <alignment horizontal="center" vertical="center" wrapText="1"/>
    </xf>
    <xf numFmtId="165" fontId="7" fillId="0" borderId="13" xfId="3" applyNumberFormat="1" applyFont="1" applyFill="1" applyBorder="1" applyAlignment="1">
      <alignment horizontal="center" vertical="center"/>
    </xf>
    <xf numFmtId="165" fontId="2" fillId="0" borderId="2" xfId="3" applyNumberFormat="1" applyFont="1" applyFill="1" applyBorder="1" applyAlignment="1">
      <alignment horizontal="center" vertical="center"/>
    </xf>
    <xf numFmtId="165" fontId="2" fillId="0" borderId="9" xfId="3" applyNumberFormat="1" applyFont="1" applyFill="1" applyBorder="1" applyAlignment="1">
      <alignment horizontal="center" vertical="center"/>
    </xf>
    <xf numFmtId="165" fontId="2" fillId="0" borderId="13" xfId="3" applyNumberFormat="1" applyFont="1" applyFill="1" applyBorder="1" applyAlignment="1">
      <alignment horizontal="center" vertical="center"/>
    </xf>
    <xf numFmtId="165" fontId="2" fillId="0" borderId="15" xfId="3" applyNumberFormat="1" applyFont="1" applyFill="1" applyBorder="1" applyAlignment="1">
      <alignment horizontal="center" vertical="center"/>
    </xf>
    <xf numFmtId="165" fontId="2" fillId="0" borderId="27" xfId="3" applyNumberFormat="1" applyFont="1" applyFill="1" applyBorder="1" applyAlignment="1">
      <alignment horizontal="center" vertical="center"/>
    </xf>
    <xf numFmtId="165" fontId="7" fillId="0" borderId="15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3 2" xfId="3"/>
    <cellStyle name="Обычный 8" xfId="4"/>
    <cellStyle name="Обычный_Формат МЭ  - (кор  08 09 2010) 2" xfId="5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B9B9"/>
      <color rgb="FFFFABAB"/>
      <color rgb="FFFFCCCC"/>
      <color rgb="FFFFFFCC"/>
      <color rgb="FFEAF3FA"/>
      <color rgb="FFD5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tabSelected="1" view="pageBreakPreview" zoomScale="70" zoomScaleNormal="70" zoomScaleSheetLayoutView="70" workbookViewId="0">
      <selection activeCell="E17" sqref="E17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4" width="13.5703125" style="4" customWidth="1"/>
    <col min="5" max="5" width="19.42578125" style="154" customWidth="1"/>
    <col min="6" max="6" width="14.28515625" style="4" customWidth="1"/>
    <col min="7" max="7" width="12.71093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69"/>
      <c r="B1" s="70"/>
      <c r="C1" s="71"/>
      <c r="E1" s="152" t="s">
        <v>0</v>
      </c>
      <c r="F1" s="73"/>
      <c r="G1" s="74"/>
    </row>
    <row r="2" spans="1:8" x14ac:dyDescent="0.25">
      <c r="A2" s="69"/>
      <c r="B2" s="70"/>
      <c r="C2" s="71"/>
      <c r="E2" s="152" t="s">
        <v>1</v>
      </c>
      <c r="F2" s="73"/>
      <c r="G2" s="74"/>
    </row>
    <row r="3" spans="1:8" x14ac:dyDescent="0.25">
      <c r="A3" s="69"/>
      <c r="B3" s="70"/>
      <c r="C3" s="71"/>
      <c r="E3" s="153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701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155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155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156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157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54449.463784240637</v>
      </c>
      <c r="E23" s="158">
        <v>28771.937516991798</v>
      </c>
      <c r="F23" s="86">
        <f t="shared" ref="F23:F76" si="0">E23-D23</f>
        <v>-25677.526267248839</v>
      </c>
      <c r="G23" s="82">
        <f t="shared" ref="G23:G76" si="1">IFERROR(F23/D23*100,0)</f>
        <v>-47.158455717759907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59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59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59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59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59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53668.394030246942</v>
      </c>
      <c r="E29" s="159">
        <v>27153.136044409657</v>
      </c>
      <c r="F29" s="84">
        <f t="shared" si="0"/>
        <v>-26515.257985837285</v>
      </c>
      <c r="G29" s="83">
        <f t="shared" si="1"/>
        <v>-49.405722800077761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59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475.65359583847425</v>
      </c>
      <c r="E31" s="159">
        <v>212.25402819000001</v>
      </c>
      <c r="F31" s="84">
        <f t="shared" si="0"/>
        <v>-263.3995676484742</v>
      </c>
      <c r="G31" s="83">
        <f t="shared" si="1"/>
        <v>-55.376343194495945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159">
        <v>1290.0904796711397</v>
      </c>
      <c r="F32" s="84">
        <f t="shared" si="0"/>
        <v>1290.0904796711397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59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59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59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59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305.41615815521499</v>
      </c>
      <c r="E37" s="159">
        <f>E23-E24-SUM(E28:E34)</f>
        <v>116.45696472100099</v>
      </c>
      <c r="F37" s="84">
        <f t="shared" si="0"/>
        <v>-188.959193434214</v>
      </c>
      <c r="G37" s="83">
        <f t="shared" si="1"/>
        <v>-61.869416004566268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49803.529781586527</v>
      </c>
      <c r="E38" s="159">
        <v>26549.695145987</v>
      </c>
      <c r="F38" s="84">
        <f t="shared" si="0"/>
        <v>-23253.834635599527</v>
      </c>
      <c r="G38" s="84">
        <f t="shared" si="1"/>
        <v>-46.691137631367219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59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59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59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59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59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49200.588767732734</v>
      </c>
      <c r="E44" s="159">
        <v>24980.967288514123</v>
      </c>
      <c r="F44" s="84">
        <f t="shared" si="0"/>
        <v>-24219.621479218611</v>
      </c>
      <c r="G44" s="84">
        <f t="shared" si="1"/>
        <v>-49.226283842974226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59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428.84937074838763</v>
      </c>
      <c r="E46" s="159">
        <v>210.29683416999998</v>
      </c>
      <c r="F46" s="84">
        <f t="shared" si="0"/>
        <v>-218.55253657838765</v>
      </c>
      <c r="G46" s="84">
        <f t="shared" si="1"/>
        <v>-50.962541042555408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2.4077355200000001</v>
      </c>
      <c r="E47" s="159">
        <v>1275.7847886134077</v>
      </c>
      <c r="F47" s="84">
        <f t="shared" si="0"/>
        <v>1273.3770530934078</v>
      </c>
      <c r="G47" s="84">
        <f t="shared" si="1"/>
        <v>52886.915631556061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59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59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59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59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171.68390758541105</v>
      </c>
      <c r="E52" s="159">
        <f>E38-E39-SUM(E43:E49)</f>
        <v>82.646234689469566</v>
      </c>
      <c r="F52" s="84">
        <f t="shared" si="0"/>
        <v>-89.037672895941483</v>
      </c>
      <c r="G52" s="84">
        <f t="shared" si="1"/>
        <v>-51.861396998810804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12594.64634272653</v>
      </c>
      <c r="E53" s="159">
        <v>7331.4653808100002</v>
      </c>
      <c r="F53" s="84">
        <f t="shared" si="0"/>
        <v>-5263.1809619165297</v>
      </c>
      <c r="G53" s="84">
        <f t="shared" si="1"/>
        <v>-41.789033361433312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560.22510248160779</v>
      </c>
      <c r="E54" s="159">
        <v>5.5162235499999994</v>
      </c>
      <c r="F54" s="84">
        <f t="shared" si="0"/>
        <v>-554.70887893160784</v>
      </c>
      <c r="G54" s="84">
        <f t="shared" si="1"/>
        <v>-99.015355876492336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9774.7342116671298</v>
      </c>
      <c r="E55" s="159">
        <v>5972.4797105299995</v>
      </c>
      <c r="F55" s="84">
        <f t="shared" si="0"/>
        <v>-3802.2545011371303</v>
      </c>
      <c r="G55" s="84">
        <f t="shared" si="1"/>
        <v>-38.898801939788363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9774.7342116671298</v>
      </c>
      <c r="E56" s="159">
        <v>5972.4797105299995</v>
      </c>
      <c r="F56" s="84">
        <f t="shared" si="0"/>
        <v>-3802.2545011371303</v>
      </c>
      <c r="G56" s="84">
        <f t="shared" si="1"/>
        <v>-38.898801939788363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9255.2561374857778</v>
      </c>
      <c r="E57" s="159">
        <v>4462.8908985799999</v>
      </c>
      <c r="F57" s="84">
        <f t="shared" si="0"/>
        <v>-4792.3652389057779</v>
      </c>
      <c r="G57" s="84">
        <f t="shared" si="1"/>
        <v>-51.77993096804385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159">
        <v>1235.38706695</v>
      </c>
      <c r="F58" s="84">
        <f t="shared" si="0"/>
        <v>1235.38706695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59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1612.7855250218447</v>
      </c>
      <c r="E60" s="159">
        <v>1069.9111252799999</v>
      </c>
      <c r="F60" s="84">
        <f t="shared" si="0"/>
        <v>-542.87439974184485</v>
      </c>
      <c r="G60" s="84">
        <f t="shared" si="1"/>
        <v>-33.660669154039674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646.90150355594653</v>
      </c>
      <c r="E61" s="159">
        <f>E53-E54-E55-E60</f>
        <v>283.55832145000068</v>
      </c>
      <c r="F61" s="84">
        <f t="shared" si="0"/>
        <v>-363.34318210594586</v>
      </c>
      <c r="G61" s="84">
        <f t="shared" si="1"/>
        <v>-56.166693091403907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14559.721058975456</v>
      </c>
      <c r="E62" s="159">
        <v>7195.5759846069996</v>
      </c>
      <c r="F62" s="84">
        <f t="shared" si="0"/>
        <v>-7364.1450743684563</v>
      </c>
      <c r="G62" s="84">
        <f t="shared" si="1"/>
        <v>-50.578888459053076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10429.365573110463</v>
      </c>
      <c r="E63" s="159">
        <v>5160.3004104399997</v>
      </c>
      <c r="F63" s="84">
        <f t="shared" si="0"/>
        <v>-5269.065162670463</v>
      </c>
      <c r="G63" s="84">
        <f t="shared" si="1"/>
        <v>-50.521435131734606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2433.1323158058622</v>
      </c>
      <c r="E64" s="159">
        <v>1220.93438315</v>
      </c>
      <c r="F64" s="84">
        <f t="shared" si="0"/>
        <v>-1212.1979326558621</v>
      </c>
      <c r="G64" s="84">
        <f t="shared" si="1"/>
        <v>-49.820469062915627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59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159">
        <v>2.5781273700000003</v>
      </c>
      <c r="F66" s="84">
        <f t="shared" si="0"/>
        <v>2.5781273700000003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1697.2231700591303</v>
      </c>
      <c r="E67" s="159">
        <f>E62-SUM(E63:E66)</f>
        <v>811.7630636469994</v>
      </c>
      <c r="F67" s="84">
        <f t="shared" si="0"/>
        <v>-885.46010641213093</v>
      </c>
      <c r="G67" s="84">
        <f t="shared" si="1"/>
        <v>-52.171106430351287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13685.155867166324</v>
      </c>
      <c r="E68" s="159">
        <v>7261.2493940700015</v>
      </c>
      <c r="F68" s="84">
        <f t="shared" si="0"/>
        <v>-6423.9064730963228</v>
      </c>
      <c r="G68" s="84">
        <f t="shared" si="1"/>
        <v>-46.94068913390074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5599.7669927767192</v>
      </c>
      <c r="E69" s="159">
        <v>2893.1915921799996</v>
      </c>
      <c r="F69" s="84">
        <f t="shared" si="0"/>
        <v>-2706.5754005967196</v>
      </c>
      <c r="G69" s="84">
        <f t="shared" si="1"/>
        <v>-48.333714672199747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1173.6904116715748</v>
      </c>
      <c r="E70" s="159">
        <v>348.83500227000002</v>
      </c>
      <c r="F70" s="84">
        <f t="shared" si="0"/>
        <v>-824.85540940157478</v>
      </c>
      <c r="G70" s="84">
        <f t="shared" si="1"/>
        <v>-70.278789125218495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1108.1533891099998</v>
      </c>
      <c r="E71" s="159">
        <v>319.92071029000005</v>
      </c>
      <c r="F71" s="84">
        <f t="shared" si="0"/>
        <v>-788.23267881999982</v>
      </c>
      <c r="G71" s="84">
        <f t="shared" si="1"/>
        <v>-71.13028634538216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65.537022561575014</v>
      </c>
      <c r="E72" s="159">
        <f>E70-E71</f>
        <v>28.914291979999973</v>
      </c>
      <c r="F72" s="84">
        <f t="shared" si="0"/>
        <v>-36.622730581575041</v>
      </c>
      <c r="G72" s="84">
        <f t="shared" si="1"/>
        <v>-55.88098016989759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2190.5491082699209</v>
      </c>
      <c r="E73" s="159">
        <f>E38-E53-E62-E68-E69-E70</f>
        <v>1519.3777920499979</v>
      </c>
      <c r="F73" s="84">
        <f t="shared" si="0"/>
        <v>-671.17131621992303</v>
      </c>
      <c r="G73" s="84">
        <f t="shared" si="1"/>
        <v>-30.639409711750726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1580.6861810850598</v>
      </c>
      <c r="E74" s="159">
        <v>753.2393828700001</v>
      </c>
      <c r="F74" s="84">
        <f t="shared" si="0"/>
        <v>-827.44679821505974</v>
      </c>
      <c r="G74" s="84">
        <f t="shared" si="1"/>
        <v>-52.347316508268584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282.84661579536817</v>
      </c>
      <c r="E75" s="159">
        <v>271.42381499000004</v>
      </c>
      <c r="F75" s="84">
        <f t="shared" si="0"/>
        <v>-11.422800805368126</v>
      </c>
      <c r="G75" s="84">
        <f t="shared" si="1"/>
        <v>-4.0385142220093639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327.0163113894929</v>
      </c>
      <c r="E76" s="160">
        <f>E73-E74-E75</f>
        <v>494.71459418999774</v>
      </c>
      <c r="F76" s="85">
        <f t="shared" si="0"/>
        <v>167.69828280050484</v>
      </c>
      <c r="G76" s="85">
        <f t="shared" si="1"/>
        <v>51.281320521277529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158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3358.4868420911248</v>
      </c>
      <c r="E78" s="159">
        <v>1391.8927177075666</v>
      </c>
      <c r="F78" s="84">
        <f t="shared" ref="F78:F141" si="2">E78-D78</f>
        <v>-1966.5941243835582</v>
      </c>
      <c r="G78" s="84">
        <f t="shared" ref="G78:G141" si="3">IFERROR(F78/D78*100,0)</f>
        <v>-58.555957395357247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2.4077355200000001</v>
      </c>
      <c r="E79" s="159">
        <v>135.23969322999997</v>
      </c>
      <c r="F79" s="84">
        <f t="shared" si="2"/>
        <v>132.83195770999998</v>
      </c>
      <c r="G79" s="84">
        <f t="shared" si="3"/>
        <v>5516.8832542703849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1154.65320170016</v>
      </c>
      <c r="E80" s="161">
        <v>1770.4630162400003</v>
      </c>
      <c r="F80" s="87">
        <f t="shared" si="2"/>
        <v>615.80981453984032</v>
      </c>
      <c r="G80" s="87">
        <f t="shared" si="3"/>
        <v>53.332880698126154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4645.9340026541104</v>
      </c>
      <c r="E81" s="162">
        <f>E23-E38</f>
        <v>2222.2423710047988</v>
      </c>
      <c r="F81" s="88">
        <f t="shared" si="2"/>
        <v>-2423.6916316493116</v>
      </c>
      <c r="G81" s="88">
        <f t="shared" si="3"/>
        <v>-52.168016813512949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59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59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59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59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59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4467.8052625142082</v>
      </c>
      <c r="E87" s="159">
        <v>1965.4471995243805</v>
      </c>
      <c r="F87" s="84">
        <f t="shared" si="2"/>
        <v>-2502.3580629898279</v>
      </c>
      <c r="G87" s="84">
        <f t="shared" si="3"/>
        <v>-56.00866456703293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59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46.804225090086618</v>
      </c>
      <c r="E89" s="159">
        <f t="shared" si="4"/>
        <v>1.9571940200000313</v>
      </c>
      <c r="F89" s="84">
        <f t="shared" si="2"/>
        <v>-44.847031070086587</v>
      </c>
      <c r="G89" s="84">
        <f t="shared" si="3"/>
        <v>-95.81833901483698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-2.4077355200000001</v>
      </c>
      <c r="E90" s="159">
        <v>221.02724742888608</v>
      </c>
      <c r="F90" s="84">
        <f t="shared" si="2"/>
        <v>223.43498294888607</v>
      </c>
      <c r="G90" s="84">
        <f t="shared" si="3"/>
        <v>-9279.880663507678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59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59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59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59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133.73225056980394</v>
      </c>
      <c r="E95" s="159">
        <f t="shared" si="4"/>
        <v>33.810730031531421</v>
      </c>
      <c r="F95" s="84">
        <f t="shared" si="2"/>
        <v>-99.921520538272517</v>
      </c>
      <c r="G95" s="84">
        <f t="shared" si="3"/>
        <v>-74.71759438170578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-999.80282840902782</v>
      </c>
      <c r="E96" s="159">
        <f>E97-E103</f>
        <v>-1254.0938652614918</v>
      </c>
      <c r="F96" s="84">
        <f t="shared" si="2"/>
        <v>-254.291036852464</v>
      </c>
      <c r="G96" s="84">
        <f t="shared" si="3"/>
        <v>25.434118570869995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1142.9516928968715</v>
      </c>
      <c r="E97" s="159">
        <v>1824.2796406005086</v>
      </c>
      <c r="F97" s="84">
        <f t="shared" si="2"/>
        <v>681.32794770363716</v>
      </c>
      <c r="G97" s="84">
        <f t="shared" si="3"/>
        <v>59.611263707635395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159">
        <v>0.11636319000000001</v>
      </c>
      <c r="F98" s="84">
        <f t="shared" si="2"/>
        <v>0.11636319000000001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12.444002578144001</v>
      </c>
      <c r="E99" s="159">
        <v>9.9873775500000015</v>
      </c>
      <c r="F99" s="84">
        <f t="shared" si="2"/>
        <v>-2.4566250281439999</v>
      </c>
      <c r="G99" s="84">
        <f t="shared" si="3"/>
        <v>-19.74143779477102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578.29560200536002</v>
      </c>
      <c r="E100" s="159">
        <v>526.77033531999996</v>
      </c>
      <c r="F100" s="84">
        <f t="shared" si="2"/>
        <v>-51.525266685360066</v>
      </c>
      <c r="G100" s="84">
        <f t="shared" si="3"/>
        <v>-8.9098493065977866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246.29680200535998</v>
      </c>
      <c r="E101" s="159">
        <v>460.67281939999992</v>
      </c>
      <c r="F101" s="84">
        <f t="shared" si="2"/>
        <v>214.37601739463994</v>
      </c>
      <c r="G101" s="84">
        <f t="shared" si="3"/>
        <v>87.039708047031255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552.2120883133673</v>
      </c>
      <c r="E102" s="159">
        <f>E97-E98-E99-E100</f>
        <v>1287.4055645405087</v>
      </c>
      <c r="F102" s="84">
        <f t="shared" si="2"/>
        <v>735.19347622714145</v>
      </c>
      <c r="G102" s="84">
        <f t="shared" si="3"/>
        <v>133.13607068484464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2142.7545213058993</v>
      </c>
      <c r="E103" s="159">
        <v>3078.3735058620005</v>
      </c>
      <c r="F103" s="84">
        <f t="shared" si="2"/>
        <v>935.61898455610117</v>
      </c>
      <c r="G103" s="84">
        <f t="shared" si="3"/>
        <v>43.664310365607783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148.00860671402927</v>
      </c>
      <c r="E104" s="159">
        <v>30.194328548999998</v>
      </c>
      <c r="F104" s="84">
        <f t="shared" si="2"/>
        <v>-117.81427816502926</v>
      </c>
      <c r="G104" s="84">
        <f t="shared" si="3"/>
        <v>-79.599613009438613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1843.644049765423</v>
      </c>
      <c r="E105" s="159">
        <v>1181.56920322</v>
      </c>
      <c r="F105" s="84">
        <f t="shared" si="2"/>
        <v>-662.07484654542304</v>
      </c>
      <c r="G105" s="84">
        <f t="shared" si="3"/>
        <v>-35.911207840236976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4.6832091256240016</v>
      </c>
      <c r="E106" s="159">
        <v>1010.101194513</v>
      </c>
      <c r="F106" s="84">
        <f t="shared" si="2"/>
        <v>1005.417985387376</v>
      </c>
      <c r="G106" s="84">
        <f t="shared" si="3"/>
        <v>21468.569060609945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4.6832091256240016</v>
      </c>
      <c r="E107" s="159">
        <v>868.94531350299997</v>
      </c>
      <c r="F107" s="84">
        <f t="shared" si="2"/>
        <v>864.26210437737598</v>
      </c>
      <c r="G107" s="84">
        <f t="shared" si="3"/>
        <v>18454.484546688262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146.41865570082331</v>
      </c>
      <c r="E108" s="159">
        <f>E103-E104-E105-E106</f>
        <v>856.50877958000035</v>
      </c>
      <c r="F108" s="84">
        <f t="shared" si="2"/>
        <v>710.0901238791771</v>
      </c>
      <c r="G108" s="84">
        <f t="shared" si="3"/>
        <v>484.97243775417633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3646.1311742450825</v>
      </c>
      <c r="E109" s="159">
        <f>E81+E96</f>
        <v>968.14850574330694</v>
      </c>
      <c r="F109" s="84">
        <f t="shared" si="2"/>
        <v>-2677.9826685017756</v>
      </c>
      <c r="G109" s="84">
        <f t="shared" si="3"/>
        <v>-73.447238744948379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59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59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59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59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59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3119.102324852468</v>
      </c>
      <c r="E115" s="159">
        <v>331.47929486138014</v>
      </c>
      <c r="F115" s="84">
        <f t="shared" si="2"/>
        <v>-2787.6230299910876</v>
      </c>
      <c r="G115" s="84">
        <f t="shared" si="3"/>
        <v>-89.372605950750298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59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50.846148995849326</v>
      </c>
      <c r="E117" s="159">
        <v>3.8165249983398164</v>
      </c>
      <c r="F117" s="84">
        <f t="shared" si="2"/>
        <v>-47.029623997509511</v>
      </c>
      <c r="G117" s="84">
        <f t="shared" si="3"/>
        <v>-92.493974325073538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-2.4077355200000001</v>
      </c>
      <c r="E118" s="159">
        <v>-149.94183482111396</v>
      </c>
      <c r="F118" s="84">
        <f t="shared" si="2"/>
        <v>-147.53409930111397</v>
      </c>
      <c r="G118" s="84">
        <f t="shared" si="3"/>
        <v>6127.5043739485955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59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59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59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59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478.5904359167655</v>
      </c>
      <c r="E123" s="159">
        <f>E109-E110-SUM(E114:E120)</f>
        <v>782.79452070470097</v>
      </c>
      <c r="F123" s="84">
        <f t="shared" si="2"/>
        <v>304.20408478793547</v>
      </c>
      <c r="G123" s="84">
        <f t="shared" si="3"/>
        <v>63.562508140225646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749.68556811581186</v>
      </c>
      <c r="E124" s="159">
        <v>233.18700000000001</v>
      </c>
      <c r="F124" s="84">
        <f t="shared" si="2"/>
        <v>-516.49856811581185</v>
      </c>
      <c r="G124" s="84">
        <f t="shared" si="3"/>
        <v>-68.895359612421245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59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59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59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59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59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653.96748093245878</v>
      </c>
      <c r="E130" s="159">
        <v>89.646000000000001</v>
      </c>
      <c r="F130" s="84">
        <f t="shared" si="2"/>
        <v>-564.32148093245883</v>
      </c>
      <c r="G130" s="84">
        <f t="shared" si="3"/>
        <v>-86.291978941800238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59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59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59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59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59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59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59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95.718087183353106</v>
      </c>
      <c r="E138" s="159">
        <f>E124-E125-SUM(E129:E135)</f>
        <v>143.541</v>
      </c>
      <c r="F138" s="84">
        <f t="shared" si="2"/>
        <v>47.822912816646891</v>
      </c>
      <c r="G138" s="84">
        <f t="shared" si="3"/>
        <v>49.962252928267937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2896.4456061292708</v>
      </c>
      <c r="E139" s="159">
        <f>E109-E124</f>
        <v>734.96150574330693</v>
      </c>
      <c r="F139" s="84">
        <f t="shared" si="2"/>
        <v>-2161.4841003859638</v>
      </c>
      <c r="G139" s="84">
        <f t="shared" si="3"/>
        <v>-74.625399345044528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59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59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59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59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59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2465.1348439200092</v>
      </c>
      <c r="E145" s="159">
        <f t="shared" si="5"/>
        <v>241.83329486138012</v>
      </c>
      <c r="F145" s="84">
        <f t="shared" si="6"/>
        <v>-2223.301549058629</v>
      </c>
      <c r="G145" s="84">
        <f t="shared" si="7"/>
        <v>-90.189855315305124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59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50.846148995849326</v>
      </c>
      <c r="E147" s="159">
        <f t="shared" si="5"/>
        <v>3.8165249983398164</v>
      </c>
      <c r="F147" s="84">
        <f t="shared" si="6"/>
        <v>-47.029623997509511</v>
      </c>
      <c r="G147" s="84">
        <f t="shared" si="7"/>
        <v>-92.493974325073538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-2.4077355200000001</v>
      </c>
      <c r="E148" s="159">
        <f t="shared" si="5"/>
        <v>-149.94183482111396</v>
      </c>
      <c r="F148" s="84">
        <f t="shared" si="6"/>
        <v>-147.53409930111397</v>
      </c>
      <c r="G148" s="84">
        <f t="shared" si="7"/>
        <v>6127.5043739485955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59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59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59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59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382.87234873341242</v>
      </c>
      <c r="E153" s="159">
        <f>E139-E140-SUM(E144:E150)</f>
        <v>639.25352070470092</v>
      </c>
      <c r="F153" s="84">
        <f t="shared" si="6"/>
        <v>256.3811719712885</v>
      </c>
      <c r="G153" s="84">
        <f t="shared" si="7"/>
        <v>66.962571943215039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2896.4456061292708</v>
      </c>
      <c r="E154" s="159">
        <f>E139</f>
        <v>734.96150574330693</v>
      </c>
      <c r="F154" s="84">
        <f t="shared" si="6"/>
        <v>-2161.4841003859638</v>
      </c>
      <c r="G154" s="84">
        <f t="shared" si="7"/>
        <v>-74.625399345044528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1521.7179999999998</v>
      </c>
      <c r="E155" s="159">
        <f>E375</f>
        <v>644.50300000000004</v>
      </c>
      <c r="F155" s="84">
        <f t="shared" si="6"/>
        <v>-877.2149999999998</v>
      </c>
      <c r="G155" s="84">
        <f t="shared" si="7"/>
        <v>-57.646357603708431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144.82239041726507</v>
      </c>
      <c r="E156" s="159">
        <v>0</v>
      </c>
      <c r="F156" s="84">
        <f t="shared" si="6"/>
        <v>-144.82239041726507</v>
      </c>
      <c r="G156" s="84">
        <f t="shared" si="7"/>
        <v>-100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687.36380306463548</v>
      </c>
      <c r="E157" s="159">
        <v>0</v>
      </c>
      <c r="F157" s="84">
        <f t="shared" si="6"/>
        <v>-687.36380306463548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542.54141264737041</v>
      </c>
      <c r="E158" s="161">
        <f>IF(E154-E155-E156-E157&lt;0,0,E154-E155-E156-E157)</f>
        <v>90.458505743306887</v>
      </c>
      <c r="F158" s="87">
        <f t="shared" si="6"/>
        <v>-452.08290690406352</v>
      </c>
      <c r="G158" s="87">
        <f t="shared" si="7"/>
        <v>-83.326893830664829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158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11089.542216787224</v>
      </c>
      <c r="E160" s="159">
        <f>E109+E105+E69</f>
        <v>5042.9093011433069</v>
      </c>
      <c r="F160" s="84">
        <f t="shared" ref="F160:F165" si="8">E160-D160</f>
        <v>-6046.6329156439169</v>
      </c>
      <c r="G160" s="84">
        <f t="shared" ref="G160:G165" si="9">IFERROR(F160/D160*100,0)</f>
        <v>-54.525541248137301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31613.000884394281</v>
      </c>
      <c r="E161" s="159">
        <v>31745.206999999999</v>
      </c>
      <c r="F161" s="84">
        <f t="shared" si="8"/>
        <v>132.20611560571706</v>
      </c>
      <c r="G161" s="84">
        <f t="shared" si="9"/>
        <v>0.41820172684390883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118.95162249000001</v>
      </c>
      <c r="E162" s="159">
        <v>10575.271000000001</v>
      </c>
      <c r="F162" s="84">
        <f t="shared" si="8"/>
        <v>10456.319377510001</v>
      </c>
      <c r="G162" s="84">
        <f t="shared" si="9"/>
        <v>8790.3965987425181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28610.691516642426</v>
      </c>
      <c r="E163" s="159">
        <v>33551.985000000001</v>
      </c>
      <c r="F163" s="84">
        <f t="shared" si="8"/>
        <v>4941.2934833575746</v>
      </c>
      <c r="G163" s="84">
        <f t="shared" si="9"/>
        <v>17.270793613930287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160">
        <v>21405.95</v>
      </c>
      <c r="F164" s="85">
        <f t="shared" si="8"/>
        <v>21405.95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2.5799704764486928</v>
      </c>
      <c r="E165" s="161">
        <f>E163/E160</f>
        <v>6.6532993152173558</v>
      </c>
      <c r="F165" s="87">
        <f t="shared" si="8"/>
        <v>4.0733288387686635</v>
      </c>
      <c r="G165" s="87">
        <f t="shared" si="9"/>
        <v>157.88276943291092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66637.970508581915</v>
      </c>
      <c r="E167" s="162">
        <f>E168+SUM(E172:E178)+E181+E184</f>
        <v>35956.137373969141</v>
      </c>
      <c r="F167" s="88">
        <f t="shared" ref="F167:F230" si="10">E167-D167</f>
        <v>-30681.833134612774</v>
      </c>
      <c r="G167" s="88">
        <f t="shared" ref="G167:G230" si="11">IFERROR(F167/D167*100,0)</f>
        <v>-46.042568374229589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59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59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59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59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59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65208.170138110429</v>
      </c>
      <c r="E173" s="159">
        <v>32885.437753930004</v>
      </c>
      <c r="F173" s="84">
        <f t="shared" si="10"/>
        <v>-32322.732384180425</v>
      </c>
      <c r="G173" s="84">
        <f t="shared" si="11"/>
        <v>-49.568531544009154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59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442.96802723372883</v>
      </c>
      <c r="E175" s="159">
        <v>583.09208077999995</v>
      </c>
      <c r="F175" s="84">
        <f t="shared" si="10"/>
        <v>140.12405354627111</v>
      </c>
      <c r="G175" s="84">
        <f t="shared" si="11"/>
        <v>31.632994918690976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159">
        <v>1256.2944808839998</v>
      </c>
      <c r="F176" s="84">
        <f t="shared" si="10"/>
        <v>1256.2944808839998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59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59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59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59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59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59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59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986.83234323775582</v>
      </c>
      <c r="E184" s="159">
        <v>1231.3130583751429</v>
      </c>
      <c r="F184" s="84">
        <f t="shared" si="10"/>
        <v>244.48071513738705</v>
      </c>
      <c r="G184" s="84">
        <f t="shared" si="11"/>
        <v>24.774290872475461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55537.18040672793</v>
      </c>
      <c r="E185" s="159">
        <f>SUM(E186:E187,E191:E196,E198:E202)</f>
        <v>32893.16209695705</v>
      </c>
      <c r="F185" s="84">
        <f t="shared" si="10"/>
        <v>-22644.01830977088</v>
      </c>
      <c r="G185" s="84">
        <f t="shared" si="11"/>
        <v>-40.772718643504845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59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11590.15827039227</v>
      </c>
      <c r="E187" s="159">
        <f>SUM(E188:E190)</f>
        <v>7562.2101029599999</v>
      </c>
      <c r="F187" s="84">
        <f t="shared" si="10"/>
        <v>-4027.9481674322706</v>
      </c>
      <c r="G187" s="84">
        <f t="shared" si="11"/>
        <v>-34.753176561202771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159">
        <v>1048</v>
      </c>
      <c r="F188" s="84">
        <f t="shared" si="10"/>
        <v>1048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609.15090608521371</v>
      </c>
      <c r="E189" s="159">
        <v>1011.9652039332477</v>
      </c>
      <c r="F189" s="84">
        <f t="shared" si="10"/>
        <v>402.81429784803402</v>
      </c>
      <c r="G189" s="84">
        <f t="shared" si="11"/>
        <v>66.127176997366988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10981.007364307057</v>
      </c>
      <c r="E190" s="159">
        <v>5502.2448990267521</v>
      </c>
      <c r="F190" s="84">
        <f t="shared" si="10"/>
        <v>-5478.7624652803052</v>
      </c>
      <c r="G190" s="84">
        <f t="shared" si="11"/>
        <v>-49.893077051278674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12282.394695083654</v>
      </c>
      <c r="E191" s="159">
        <v>6815.1373431000002</v>
      </c>
      <c r="F191" s="84">
        <f t="shared" si="10"/>
        <v>-5467.2573519836542</v>
      </c>
      <c r="G191" s="84">
        <f t="shared" si="11"/>
        <v>-44.51295930240758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2858.6250393139239</v>
      </c>
      <c r="E192" s="159">
        <v>1566.2733880019714</v>
      </c>
      <c r="F192" s="84">
        <f t="shared" si="10"/>
        <v>-1292.3516513119525</v>
      </c>
      <c r="G192" s="84">
        <f t="shared" si="11"/>
        <v>-45.208855080277324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59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10512.942009898445</v>
      </c>
      <c r="E194" s="159">
        <v>5926.1497504899999</v>
      </c>
      <c r="F194" s="84">
        <f t="shared" si="10"/>
        <v>-4586.7922594084448</v>
      </c>
      <c r="G194" s="84">
        <f t="shared" si="11"/>
        <v>-43.629958722208848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3267.6678874094287</v>
      </c>
      <c r="E195" s="159">
        <v>1657.5942549513998</v>
      </c>
      <c r="F195" s="84">
        <f t="shared" si="10"/>
        <v>-1610.0736324580289</v>
      </c>
      <c r="G195" s="84">
        <f t="shared" si="11"/>
        <v>-49.272866396911517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5361.4737013912327</v>
      </c>
      <c r="E196" s="159">
        <v>2198.3957998300002</v>
      </c>
      <c r="F196" s="84">
        <f t="shared" si="10"/>
        <v>-3163.0779015612325</v>
      </c>
      <c r="G196" s="84">
        <f t="shared" si="11"/>
        <v>-58.996426686574154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149.23499999999999</v>
      </c>
      <c r="E197" s="159">
        <v>428.07662085999999</v>
      </c>
      <c r="F197" s="84">
        <f t="shared" si="10"/>
        <v>278.84162086000003</v>
      </c>
      <c r="G197" s="84">
        <f t="shared" si="11"/>
        <v>186.84733531678231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3167.454006510603</v>
      </c>
      <c r="E198" s="159">
        <v>1648.1907790139999</v>
      </c>
      <c r="F198" s="84">
        <f t="shared" si="10"/>
        <v>-1519.2632274966031</v>
      </c>
      <c r="G198" s="84">
        <f t="shared" si="11"/>
        <v>-47.964807835372035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1935.720414926169</v>
      </c>
      <c r="E199" s="159">
        <v>1034.4081770099997</v>
      </c>
      <c r="F199" s="84">
        <f t="shared" si="10"/>
        <v>-901.31223791616935</v>
      </c>
      <c r="G199" s="84">
        <f t="shared" si="11"/>
        <v>-46.56210839986138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292.26670681980403</v>
      </c>
      <c r="E200" s="159">
        <v>1728.6014313200001</v>
      </c>
      <c r="F200" s="84">
        <f t="shared" si="10"/>
        <v>1436.334724500196</v>
      </c>
      <c r="G200" s="84">
        <f t="shared" si="11"/>
        <v>491.44657635799859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1840.2772714310042</v>
      </c>
      <c r="E201" s="159">
        <v>1186.3219931800002</v>
      </c>
      <c r="F201" s="84">
        <f t="shared" si="10"/>
        <v>-653.95527825100407</v>
      </c>
      <c r="G201" s="84">
        <f t="shared" si="11"/>
        <v>-35.535692822119508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2428.2004035513992</v>
      </c>
      <c r="E202" s="159">
        <v>1569.8790770996816</v>
      </c>
      <c r="F202" s="84">
        <f t="shared" si="10"/>
        <v>-858.3213264517176</v>
      </c>
      <c r="G202" s="84">
        <f t="shared" si="11"/>
        <v>-35.348043151478251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4.7615360000000002E-2</v>
      </c>
      <c r="E203" s="159">
        <f>E204+E205+E209</f>
        <v>123.82664939</v>
      </c>
      <c r="F203" s="84">
        <f t="shared" si="10"/>
        <v>123.77903403000001</v>
      </c>
      <c r="G203" s="84"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4.7615360000000002E-2</v>
      </c>
      <c r="E204" s="159">
        <v>31.569735489999999</v>
      </c>
      <c r="F204" s="84">
        <f t="shared" si="10"/>
        <v>31.522120129999998</v>
      </c>
      <c r="G204" s="84">
        <f t="shared" si="11"/>
        <v>66201.578923271809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59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59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59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59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159">
        <v>92.256913900000001</v>
      </c>
      <c r="F209" s="84">
        <f t="shared" si="10"/>
        <v>92.256913900000001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7285.8229314591154</v>
      </c>
      <c r="E210" s="159">
        <f>E211+SUM(E218:E220)</f>
        <v>4894.940611511438</v>
      </c>
      <c r="F210" s="84">
        <f t="shared" si="10"/>
        <v>-2390.8823199476774</v>
      </c>
      <c r="G210" s="84">
        <f t="shared" si="11"/>
        <v>-32.815542491764354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6577.378940313969</v>
      </c>
      <c r="E211" s="159">
        <f>SUM(E212:E217)</f>
        <v>4670.4173059714376</v>
      </c>
      <c r="F211" s="84">
        <f t="shared" si="10"/>
        <v>-1906.9616343425314</v>
      </c>
      <c r="G211" s="84">
        <f t="shared" si="11"/>
        <v>-28.992728739626234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277.62901000000005</v>
      </c>
      <c r="E212" s="159">
        <v>99.079904490000004</v>
      </c>
      <c r="F212" s="84">
        <f t="shared" si="10"/>
        <v>-178.54910551000006</v>
      </c>
      <c r="G212" s="84">
        <f t="shared" si="11"/>
        <v>-64.312121240500048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4153.1433730997724</v>
      </c>
      <c r="E213" s="159">
        <v>2159.9727166000002</v>
      </c>
      <c r="F213" s="84">
        <f t="shared" si="10"/>
        <v>-1993.1706564997721</v>
      </c>
      <c r="G213" s="84">
        <f t="shared" si="11"/>
        <v>-47.991857671220579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178.75841209999999</v>
      </c>
      <c r="E214" s="159">
        <v>0</v>
      </c>
      <c r="F214" s="84">
        <f t="shared" si="10"/>
        <v>-178.75841209999999</v>
      </c>
      <c r="G214" s="84">
        <f t="shared" si="11"/>
        <v>-100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492.88522934556079</v>
      </c>
      <c r="E215" s="159">
        <v>1810.2671784699999</v>
      </c>
      <c r="F215" s="84">
        <f t="shared" si="10"/>
        <v>1317.381949124439</v>
      </c>
      <c r="G215" s="84">
        <f t="shared" si="11"/>
        <v>267.27965674151403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59">
        <v>2.4</v>
      </c>
      <c r="F216" s="102">
        <f t="shared" si="10"/>
        <v>2.4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1474.9629157686354</v>
      </c>
      <c r="E217" s="159">
        <v>598.69750641143696</v>
      </c>
      <c r="F217" s="84">
        <f t="shared" si="10"/>
        <v>-876.26540935719845</v>
      </c>
      <c r="G217" s="84">
        <f t="shared" si="11"/>
        <v>-59.409318023467549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59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708.44399114514601</v>
      </c>
      <c r="E219" s="159">
        <v>224.52330554</v>
      </c>
      <c r="F219" s="84">
        <f t="shared" si="10"/>
        <v>-483.92068560514599</v>
      </c>
      <c r="G219" s="84">
        <f t="shared" si="11"/>
        <v>-68.307543243175076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59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679.48886114514664</v>
      </c>
      <c r="E221" s="159">
        <v>170.49601128999998</v>
      </c>
      <c r="F221" s="84">
        <f t="shared" si="10"/>
        <v>-508.99284985514669</v>
      </c>
      <c r="G221" s="84">
        <f t="shared" si="11"/>
        <v>-74.908196287035224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7118.5206228837205</v>
      </c>
      <c r="E222" s="159">
        <f>SUM(E223:E224,E228:E229,E232:E234)</f>
        <v>14164.887328749999</v>
      </c>
      <c r="F222" s="84">
        <f t="shared" si="10"/>
        <v>7046.3667058662786</v>
      </c>
      <c r="G222" s="84">
        <f t="shared" si="11"/>
        <v>98.986391683891583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12.444002578144001</v>
      </c>
      <c r="E223" s="159">
        <v>4.5250096199999996</v>
      </c>
      <c r="F223" s="84">
        <f t="shared" si="10"/>
        <v>-7.9189929581440017</v>
      </c>
      <c r="G223" s="84">
        <f t="shared" si="11"/>
        <v>-63.637024409272534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7088.7177251455769</v>
      </c>
      <c r="E224" s="159">
        <f>SUM(E225:E227)</f>
        <v>11699.117269099999</v>
      </c>
      <c r="F224" s="84">
        <f t="shared" si="10"/>
        <v>4610.3995439544224</v>
      </c>
      <c r="G224" s="84">
        <f t="shared" si="11"/>
        <v>65.038554541396152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59">
        <v>636.6903273800001</v>
      </c>
      <c r="F225" s="102">
        <f t="shared" si="10"/>
        <v>636.6903273800001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59">
        <v>1183.5990814600002</v>
      </c>
      <c r="F226" s="102">
        <f t="shared" si="10"/>
        <v>1183.5990814600002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7088.7177251455769</v>
      </c>
      <c r="E227" s="159">
        <v>9878.8278602599985</v>
      </c>
      <c r="F227" s="84">
        <f t="shared" si="10"/>
        <v>2790.1101351144216</v>
      </c>
      <c r="G227" s="84">
        <f t="shared" si="11"/>
        <v>39.359870759378033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59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59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59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59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59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59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17.358895159999541</v>
      </c>
      <c r="E234" s="159">
        <v>2461.2450500299997</v>
      </c>
      <c r="F234" s="84">
        <f t="shared" si="12"/>
        <v>2443.8861548700002</v>
      </c>
      <c r="G234" s="84">
        <f t="shared" si="13"/>
        <v>14078.581225039583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10916.998521002281</v>
      </c>
      <c r="E235" s="159">
        <f>E236+E240+E241</f>
        <v>12496.424492769998</v>
      </c>
      <c r="F235" s="84">
        <f t="shared" si="12"/>
        <v>1579.4259717677178</v>
      </c>
      <c r="G235" s="84">
        <f t="shared" si="13"/>
        <v>14.46758437064176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10094.651871231854</v>
      </c>
      <c r="E236" s="159">
        <f>SUM(E237:E239)</f>
        <v>9887.2761307899982</v>
      </c>
      <c r="F236" s="84">
        <f t="shared" si="12"/>
        <v>-207.37574044185567</v>
      </c>
      <c r="G236" s="84">
        <f t="shared" si="13"/>
        <v>-2.0543129479565652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3131.0841460862775</v>
      </c>
      <c r="E237" s="159">
        <v>0</v>
      </c>
      <c r="F237" s="84">
        <f t="shared" si="12"/>
        <v>-3131.0841460862775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59">
        <v>8.4482705300000003</v>
      </c>
      <c r="F238" s="102">
        <f t="shared" si="12"/>
        <v>8.4482705300000003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6963.5677251455763</v>
      </c>
      <c r="E239" s="159">
        <v>9878.8278602599985</v>
      </c>
      <c r="F239" s="84">
        <f t="shared" si="12"/>
        <v>2915.2601351144222</v>
      </c>
      <c r="G239" s="84">
        <f t="shared" si="13"/>
        <v>41.864461583210598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805.99964977042657</v>
      </c>
      <c r="E240" s="159">
        <v>-1</v>
      </c>
      <c r="F240" s="84">
        <f t="shared" si="12"/>
        <v>-806.99964977042657</v>
      </c>
      <c r="G240" s="84">
        <f t="shared" si="13"/>
        <v>-100.12406953281987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16.347000000000129</v>
      </c>
      <c r="E241" s="159">
        <v>2610.1483619800001</v>
      </c>
      <c r="F241" s="84">
        <f t="shared" si="12"/>
        <v>2593.8013619799999</v>
      </c>
      <c r="G241" s="84">
        <f t="shared" si="13"/>
        <v>15867.139915458367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11100.790101853985</v>
      </c>
      <c r="E242" s="159">
        <f>E167-E185</f>
        <v>3062.9752770120904</v>
      </c>
      <c r="F242" s="84">
        <f t="shared" si="12"/>
        <v>-8037.8148248418947</v>
      </c>
      <c r="G242" s="84">
        <f t="shared" si="13"/>
        <v>-72.407592172195649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-7285.7753160991151</v>
      </c>
      <c r="E243" s="159">
        <f>E203-E210</f>
        <v>-4771.1139621214379</v>
      </c>
      <c r="F243" s="84">
        <f t="shared" si="12"/>
        <v>2514.6613539776772</v>
      </c>
      <c r="G243" s="84">
        <f t="shared" si="13"/>
        <v>-34.514670640763804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59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59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-3798.47789811856</v>
      </c>
      <c r="E246" s="159">
        <f>E222-E235</f>
        <v>1668.4628359800008</v>
      </c>
      <c r="F246" s="84">
        <f t="shared" si="12"/>
        <v>5466.9407340985608</v>
      </c>
      <c r="G246" s="84">
        <f t="shared" si="13"/>
        <v>-143.92451083646989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-3005.934146086277</v>
      </c>
      <c r="E247" s="159">
        <f>E224-E236</f>
        <v>1811.841138310001</v>
      </c>
      <c r="F247" s="84">
        <f t="shared" si="12"/>
        <v>4817.775284396278</v>
      </c>
      <c r="G247" s="84">
        <f t="shared" si="13"/>
        <v>-160.27547678211832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-792.54375203228301</v>
      </c>
      <c r="E248" s="159">
        <f>E246-E247</f>
        <v>-143.37830233000022</v>
      </c>
      <c r="F248" s="84">
        <f t="shared" si="12"/>
        <v>649.16544970228279</v>
      </c>
      <c r="G248" s="84">
        <f t="shared" si="13"/>
        <v>-81.909099407781355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59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16.536887636309984</v>
      </c>
      <c r="E250" s="159">
        <f>E242+E243+E246+E249</f>
        <v>-39.675849129346716</v>
      </c>
      <c r="F250" s="84">
        <f t="shared" si="12"/>
        <v>-56.2127367656567</v>
      </c>
      <c r="G250" s="84">
        <f t="shared" si="13"/>
        <v>-339.92331569231078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59.559116949757815</v>
      </c>
      <c r="E251" s="159">
        <v>117.24460570075311</v>
      </c>
      <c r="F251" s="84">
        <f t="shared" si="12"/>
        <v>57.685488750995297</v>
      </c>
      <c r="G251" s="84">
        <f t="shared" si="13"/>
        <v>96.85417062119464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76.096004586068375</v>
      </c>
      <c r="E252" s="161">
        <f>E251+E250</f>
        <v>77.568756571406396</v>
      </c>
      <c r="F252" s="87">
        <f t="shared" si="12"/>
        <v>1.4727519853380215</v>
      </c>
      <c r="G252" s="85">
        <f t="shared" si="13"/>
        <v>1.9353867438234102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162" t="s">
        <v>706</v>
      </c>
      <c r="F253" s="88" t="s">
        <v>706</v>
      </c>
      <c r="G253" s="86" t="s">
        <v>706</v>
      </c>
      <c r="H253" s="100" t="s">
        <v>706</v>
      </c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11660.767922635316</v>
      </c>
      <c r="E254" s="159">
        <v>14616.211333240013</v>
      </c>
      <c r="F254" s="84">
        <f t="shared" ref="F254:F317" si="14">E254-D254</f>
        <v>2955.4434106046974</v>
      </c>
      <c r="G254" s="84">
        <f t="shared" ref="G254:G317" si="15">IFERROR(F254/D254*100,0)</f>
        <v>25.345186785406597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59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59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59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59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59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59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59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59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59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59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8822.1217664081287</v>
      </c>
      <c r="E265" s="159">
        <v>9669.9248021099993</v>
      </c>
      <c r="F265" s="84">
        <f t="shared" si="14"/>
        <v>847.80303570187061</v>
      </c>
      <c r="G265" s="84">
        <f t="shared" si="15"/>
        <v>9.6099675129177946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5252.5872877807178</v>
      </c>
      <c r="E266" s="159">
        <v>7332.9613429600013</v>
      </c>
      <c r="F266" s="84">
        <f t="shared" si="14"/>
        <v>2080.3740551792835</v>
      </c>
      <c r="G266" s="84">
        <f t="shared" si="15"/>
        <v>39.606653658453851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59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59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122.94628451272986</v>
      </c>
      <c r="E269" s="159">
        <v>90.97410844999979</v>
      </c>
      <c r="F269" s="84">
        <f t="shared" si="14"/>
        <v>-31.972176062730071</v>
      </c>
      <c r="G269" s="84">
        <f t="shared" si="15"/>
        <v>-26.004995750334913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159">
        <v>65.380617359999945</v>
      </c>
      <c r="F270" s="84">
        <f t="shared" si="14"/>
        <v>65.380617359999945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159">
        <v>374.93892291000009</v>
      </c>
      <c r="F271" s="84">
        <f t="shared" si="14"/>
        <v>374.93892291000009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159">
        <v>171.36223110000012</v>
      </c>
      <c r="F272" s="84">
        <f t="shared" si="14"/>
        <v>171.36223110000012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59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59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59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59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59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59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59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59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2715.6998717144584</v>
      </c>
      <c r="E281" s="159">
        <f>E254-E265-E269-E271</f>
        <v>4480.373499770014</v>
      </c>
      <c r="F281" s="84">
        <f t="shared" si="14"/>
        <v>1764.6736280555556</v>
      </c>
      <c r="G281" s="84">
        <f t="shared" si="15"/>
        <v>64.980436403728703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883.95292673000017</v>
      </c>
      <c r="E282" s="159">
        <v>813.02409282999963</v>
      </c>
      <c r="F282" s="84">
        <f t="shared" si="14"/>
        <v>-70.928833900000541</v>
      </c>
      <c r="G282" s="84">
        <f t="shared" si="15"/>
        <v>-8.0240510275119519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8345.6841647722995</v>
      </c>
      <c r="E283" s="159">
        <v>10618.924730289998</v>
      </c>
      <c r="F283" s="84">
        <f t="shared" si="14"/>
        <v>2273.240565517699</v>
      </c>
      <c r="G283" s="84">
        <f t="shared" si="15"/>
        <v>27.238516586970807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59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59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229.60500575718277</v>
      </c>
      <c r="E286" s="159">
        <v>530.83780154075203</v>
      </c>
      <c r="F286" s="84">
        <f t="shared" si="14"/>
        <v>301.23279578356926</v>
      </c>
      <c r="G286" s="84">
        <f t="shared" si="15"/>
        <v>131.19609251992352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229.60500575718277</v>
      </c>
      <c r="E287" s="159">
        <v>76.384811890752005</v>
      </c>
      <c r="F287" s="84">
        <f t="shared" si="14"/>
        <v>-153.22019386643075</v>
      </c>
      <c r="G287" s="84">
        <f t="shared" si="15"/>
        <v>-66.732079015937373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59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159">
        <f>E286-E287</f>
        <v>454.45298965000001</v>
      </c>
      <c r="F289" s="84">
        <f t="shared" si="14"/>
        <v>454.45298965000001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59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1011.7795293072205</v>
      </c>
      <c r="E291" s="159">
        <v>1010.8830777100001</v>
      </c>
      <c r="F291" s="84">
        <f t="shared" si="14"/>
        <v>-0.89645159722044809</v>
      </c>
      <c r="G291" s="84">
        <f t="shared" si="15"/>
        <v>-8.8601476038387625E-2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59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230.22197807025935</v>
      </c>
      <c r="E293" s="159">
        <v>151.80696832000007</v>
      </c>
      <c r="F293" s="84">
        <f t="shared" si="14"/>
        <v>-78.415009750259287</v>
      </c>
      <c r="G293" s="84">
        <f t="shared" si="15"/>
        <v>-34.060609854689247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159">
        <v>27.396000000000001</v>
      </c>
      <c r="F294" s="84">
        <f t="shared" si="14"/>
        <v>27.396000000000001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442.15029240793496</v>
      </c>
      <c r="E295" s="159">
        <v>483.05836717</v>
      </c>
      <c r="F295" s="84">
        <f t="shared" si="14"/>
        <v>40.908074762065041</v>
      </c>
      <c r="G295" s="84">
        <f t="shared" si="15"/>
        <v>9.2520745693237263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59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1554.4489680597853</v>
      </c>
      <c r="E297" s="159">
        <v>1481.6542851499999</v>
      </c>
      <c r="F297" s="84">
        <f t="shared" si="14"/>
        <v>-72.794682909785479</v>
      </c>
      <c r="G297" s="84">
        <f t="shared" si="15"/>
        <v>-4.6829895612877879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59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469.23864921306404</v>
      </c>
      <c r="E299" s="159">
        <v>998.33364632999997</v>
      </c>
      <c r="F299" s="84">
        <f t="shared" si="14"/>
        <v>529.09499711693593</v>
      </c>
      <c r="G299" s="84">
        <f t="shared" si="15"/>
        <v>112.75605664713551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59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2279.1640575755014</v>
      </c>
      <c r="E301" s="159">
        <v>3444.7010067619999</v>
      </c>
      <c r="F301" s="84">
        <f t="shared" si="14"/>
        <v>1165.5369491864985</v>
      </c>
      <c r="G301" s="84">
        <f t="shared" si="15"/>
        <v>51.138791229726479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159">
        <v>1528.0967911699997</v>
      </c>
      <c r="F302" s="84">
        <f t="shared" si="14"/>
        <v>1528.0967911699997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2129.0756843813501</v>
      </c>
      <c r="E303" s="159">
        <f>E283-E286-E291-E293-E295-E297-E299-E301</f>
        <v>2517.649577307247</v>
      </c>
      <c r="F303" s="84">
        <f t="shared" si="14"/>
        <v>388.57389292589687</v>
      </c>
      <c r="G303" s="84">
        <f t="shared" si="15"/>
        <v>18.250825735150208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184.61546532445021</v>
      </c>
      <c r="E304" s="159">
        <v>828.68237288000023</v>
      </c>
      <c r="F304" s="84">
        <f t="shared" si="14"/>
        <v>644.06690755554996</v>
      </c>
      <c r="G304" s="84">
        <f t="shared" si="15"/>
        <v>348.86942240924526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103.71609275526055</v>
      </c>
      <c r="E305" s="159">
        <f>E167/1.2/E23*100</f>
        <v>104.14122369738041</v>
      </c>
      <c r="F305" s="84">
        <f t="shared" si="14"/>
        <v>0.42513094211986413</v>
      </c>
      <c r="G305" s="84">
        <f t="shared" si="15"/>
        <v>0.40989872528561988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59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59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59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59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59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102.96779348912001</v>
      </c>
      <c r="E311" s="159">
        <f>E173/1.2/E29*100</f>
        <v>100.92584302891392</v>
      </c>
      <c r="F311" s="84">
        <f t="shared" si="14"/>
        <v>-2.0419504602060954</v>
      </c>
      <c r="G311" s="84">
        <f t="shared" si="15"/>
        <v>-1.9830962585615237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59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159">
        <f>IF(E32=0,0,E176/1.2/E32*100)</f>
        <v>81.150282394937463</v>
      </c>
      <c r="F313" s="84">
        <f t="shared" si="14"/>
        <v>81.150282394937463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59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59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59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61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162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59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59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59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59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59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59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59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59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59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59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59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59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59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59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59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59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59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59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59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159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55580.811310028497</v>
      </c>
      <c r="E340" s="159">
        <v>28424.746366404164</v>
      </c>
      <c r="F340" s="84">
        <f t="shared" ref="F340:F350" si="26">E340-D340</f>
        <v>-27156.064943624333</v>
      </c>
      <c r="G340" s="84">
        <f t="shared" ref="G340:G350" si="27">IFERROR(F340/D340*100,0)</f>
        <v>-48.858705556038792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55580.811310028497</v>
      </c>
      <c r="E341" s="159">
        <f>E340</f>
        <v>28424.746366404164</v>
      </c>
      <c r="F341" s="84">
        <f t="shared" si="26"/>
        <v>-27156.064943624333</v>
      </c>
      <c r="G341" s="84">
        <f t="shared" si="27"/>
        <v>-48.858705556038792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23020.371358167849</v>
      </c>
      <c r="E342" s="159">
        <v>10986.707644270002</v>
      </c>
      <c r="F342" s="84">
        <f t="shared" si="26"/>
        <v>-12033.663713897848</v>
      </c>
      <c r="G342" s="84">
        <f t="shared" si="27"/>
        <v>-52.273977368432803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32560.439951860659</v>
      </c>
      <c r="E343" s="159">
        <f>E341-E342</f>
        <v>17438.038722134163</v>
      </c>
      <c r="F343" s="84">
        <f t="shared" si="26"/>
        <v>-15122.401229726496</v>
      </c>
      <c r="G343" s="84">
        <f t="shared" si="27"/>
        <v>-46.444093667298034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4285.0230686605837</v>
      </c>
      <c r="E344" s="159">
        <v>2221.0200913999652</v>
      </c>
      <c r="F344" s="84">
        <f t="shared" si="26"/>
        <v>-2064.0029772606185</v>
      </c>
      <c r="G344" s="84">
        <f t="shared" si="27"/>
        <v>-48.167838170023821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1810.8930675834231</v>
      </c>
      <c r="E345" s="159">
        <v>2255.8474633333335</v>
      </c>
      <c r="F345" s="84">
        <f t="shared" si="26"/>
        <v>444.95439574991042</v>
      </c>
      <c r="G345" s="84">
        <f t="shared" si="27"/>
        <v>24.570992275302448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1810.8930675834231</v>
      </c>
      <c r="E346" s="159">
        <f>E345</f>
        <v>2255.8474633333335</v>
      </c>
      <c r="F346" s="84">
        <f t="shared" si="26"/>
        <v>444.95439574991042</v>
      </c>
      <c r="G346" s="84">
        <f t="shared" si="27"/>
        <v>24.570992275302448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309.46954475342318</v>
      </c>
      <c r="E347" s="159">
        <v>603.36883333333344</v>
      </c>
      <c r="F347" s="84">
        <f t="shared" si="26"/>
        <v>293.89928857991026</v>
      </c>
      <c r="G347" s="84">
        <f t="shared" si="27"/>
        <v>94.968727476586139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1501.4235228299999</v>
      </c>
      <c r="E348" s="159">
        <f>E346-E347</f>
        <v>1652.4786300000001</v>
      </c>
      <c r="F348" s="84">
        <f t="shared" si="26"/>
        <v>151.05510717000016</v>
      </c>
      <c r="G348" s="84">
        <f t="shared" si="27"/>
        <v>10.060792632666347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1581122.2799999998</v>
      </c>
      <c r="E349" s="159">
        <v>1636631.19</v>
      </c>
      <c r="F349" s="84">
        <f t="shared" si="26"/>
        <v>55508.910000000149</v>
      </c>
      <c r="G349" s="84">
        <f t="shared" si="27"/>
        <v>3.5107284681359472</v>
      </c>
      <c r="H349" s="20"/>
    </row>
    <row r="350" spans="1:8" ht="31.5" x14ac:dyDescent="0.25">
      <c r="A350" s="17" t="s">
        <v>552</v>
      </c>
      <c r="B350" s="21" t="s">
        <v>709</v>
      </c>
      <c r="C350" s="19" t="s">
        <v>20</v>
      </c>
      <c r="D350" s="94">
        <v>31550.640003844834</v>
      </c>
      <c r="E350" s="159">
        <v>16200.765071586513</v>
      </c>
      <c r="F350" s="84">
        <f t="shared" si="26"/>
        <v>-15349.874932258321</v>
      </c>
      <c r="G350" s="84">
        <f t="shared" si="27"/>
        <v>-48.651548527661404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159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159">
        <v>865.06984299999999</v>
      </c>
      <c r="F352" s="84">
        <f t="shared" ref="F352:F355" si="28">E352-D352</f>
        <v>865.06984299999999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59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710</v>
      </c>
      <c r="C354" s="19" t="s">
        <v>20</v>
      </c>
      <c r="D354" s="94">
        <v>0</v>
      </c>
      <c r="E354" s="159">
        <v>162.94869337428307</v>
      </c>
      <c r="F354" s="84">
        <f t="shared" si="28"/>
        <v>162.94869337428307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59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159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59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59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59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59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59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59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59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59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59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59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19633.25</v>
      </c>
      <c r="E367" s="161">
        <v>20031.734221325296</v>
      </c>
      <c r="F367" s="87">
        <f t="shared" si="30"/>
        <v>398.48422132529595</v>
      </c>
      <c r="G367" s="87">
        <f t="shared" si="31"/>
        <v>2.0296396232172254</v>
      </c>
      <c r="H367" s="46"/>
    </row>
    <row r="368" spans="1:8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9" ht="16.5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9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  <c r="I370" s="5"/>
    </row>
    <row r="371" spans="1:9" s="6" customFormat="1" ht="30" x14ac:dyDescent="0.25">
      <c r="A371" s="144"/>
      <c r="B371" s="146"/>
      <c r="C371" s="148"/>
      <c r="D371" s="60" t="s">
        <v>12</v>
      </c>
      <c r="E371" s="156" t="s">
        <v>13</v>
      </c>
      <c r="F371" s="8" t="s">
        <v>14</v>
      </c>
      <c r="G371" s="7" t="s">
        <v>15</v>
      </c>
      <c r="H371" s="135"/>
      <c r="I371" s="5"/>
    </row>
    <row r="372" spans="1:9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163">
        <v>5</v>
      </c>
      <c r="F372" s="49">
        <v>6</v>
      </c>
      <c r="G372" s="49">
        <v>7</v>
      </c>
      <c r="H372" s="50">
        <v>8</v>
      </c>
    </row>
    <row r="373" spans="1:9" x14ac:dyDescent="0.25">
      <c r="A373" s="149" t="s">
        <v>589</v>
      </c>
      <c r="B373" s="150"/>
      <c r="C373" s="19" t="s">
        <v>20</v>
      </c>
      <c r="D373" s="97">
        <v>7285.8248112542369</v>
      </c>
      <c r="E373" s="162">
        <f>E374+E431</f>
        <v>4923.5020000000004</v>
      </c>
      <c r="F373" s="91">
        <f t="shared" ref="F373:F436" si="32">E373-D373</f>
        <v>-2362.3228112542365</v>
      </c>
      <c r="G373" s="91">
        <f t="shared" ref="G373:G436" si="33">IFERROR(F373/D373*100,0)</f>
        <v>-32.423546715057078</v>
      </c>
      <c r="H373" s="51"/>
    </row>
    <row r="374" spans="1:9" x14ac:dyDescent="0.25">
      <c r="A374" s="17" t="s">
        <v>18</v>
      </c>
      <c r="B374" s="52" t="s">
        <v>590</v>
      </c>
      <c r="C374" s="19" t="s">
        <v>20</v>
      </c>
      <c r="D374" s="94">
        <v>7285.8248112542369</v>
      </c>
      <c r="E374" s="159">
        <f>E375+E399+E427+E428</f>
        <v>3739.9030000000007</v>
      </c>
      <c r="F374" s="84">
        <f t="shared" si="32"/>
        <v>-3545.9218112542362</v>
      </c>
      <c r="G374" s="90">
        <f t="shared" si="33"/>
        <v>-48.66877674270917</v>
      </c>
      <c r="H374" s="53"/>
    </row>
    <row r="375" spans="1:9" x14ac:dyDescent="0.25">
      <c r="A375" s="17" t="s">
        <v>21</v>
      </c>
      <c r="B375" s="21" t="s">
        <v>591</v>
      </c>
      <c r="C375" s="19" t="s">
        <v>20</v>
      </c>
      <c r="D375" s="94">
        <v>1562.7728112542372</v>
      </c>
      <c r="E375" s="159">
        <f>E376+E394+E398</f>
        <v>644.50300000000004</v>
      </c>
      <c r="F375" s="84">
        <f t="shared" si="32"/>
        <v>-918.2698112542372</v>
      </c>
      <c r="G375" s="90">
        <f t="shared" si="33"/>
        <v>-58.759008644209764</v>
      </c>
      <c r="H375" s="53"/>
    </row>
    <row r="376" spans="1:9" ht="31.5" x14ac:dyDescent="0.25">
      <c r="A376" s="17" t="s">
        <v>23</v>
      </c>
      <c r="B376" s="23" t="s">
        <v>592</v>
      </c>
      <c r="C376" s="19" t="s">
        <v>20</v>
      </c>
      <c r="D376" s="94">
        <v>1562.7728112542372</v>
      </c>
      <c r="E376" s="159">
        <f>E377+SUM(E381:E384,E389:E391)</f>
        <v>644.50300000000004</v>
      </c>
      <c r="F376" s="90">
        <f t="shared" si="32"/>
        <v>-918.2698112542372</v>
      </c>
      <c r="G376" s="90">
        <f t="shared" si="33"/>
        <v>-58.759008644209764</v>
      </c>
      <c r="H376" s="53"/>
    </row>
    <row r="377" spans="1:9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59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9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59">
        <v>0</v>
      </c>
      <c r="F378" s="102">
        <f t="shared" si="32"/>
        <v>0</v>
      </c>
      <c r="G378" s="102">
        <f t="shared" si="33"/>
        <v>0</v>
      </c>
      <c r="H378" s="53"/>
    </row>
    <row r="379" spans="1:9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59">
        <v>0</v>
      </c>
      <c r="F379" s="102">
        <f t="shared" si="32"/>
        <v>0</v>
      </c>
      <c r="G379" s="102">
        <f t="shared" si="33"/>
        <v>0</v>
      </c>
      <c r="H379" s="53"/>
    </row>
    <row r="380" spans="1:9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59">
        <v>0</v>
      </c>
      <c r="F380" s="102">
        <f t="shared" si="32"/>
        <v>0</v>
      </c>
      <c r="G380" s="102">
        <f t="shared" si="33"/>
        <v>0</v>
      </c>
      <c r="H380" s="53"/>
    </row>
    <row r="381" spans="1:9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59">
        <v>0</v>
      </c>
      <c r="F381" s="102">
        <f t="shared" si="32"/>
        <v>0</v>
      </c>
      <c r="G381" s="102">
        <f t="shared" si="33"/>
        <v>0</v>
      </c>
      <c r="H381" s="53"/>
    </row>
    <row r="382" spans="1:9" x14ac:dyDescent="0.25">
      <c r="A382" s="17" t="s">
        <v>600</v>
      </c>
      <c r="B382" s="24" t="s">
        <v>601</v>
      </c>
      <c r="C382" s="19" t="s">
        <v>20</v>
      </c>
      <c r="D382" s="94">
        <v>1521.7179999999998</v>
      </c>
      <c r="E382" s="159">
        <v>364.17900000000003</v>
      </c>
      <c r="F382" s="90">
        <f t="shared" si="32"/>
        <v>-1157.5389999999998</v>
      </c>
      <c r="G382" s="90">
        <f t="shared" si="33"/>
        <v>-76.067904828621323</v>
      </c>
      <c r="H382" s="53"/>
    </row>
    <row r="383" spans="1:9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59">
        <v>0</v>
      </c>
      <c r="F383" s="102">
        <f t="shared" si="32"/>
        <v>0</v>
      </c>
      <c r="G383" s="102">
        <f t="shared" si="33"/>
        <v>0</v>
      </c>
      <c r="H383" s="53"/>
    </row>
    <row r="384" spans="1:9" x14ac:dyDescent="0.25">
      <c r="A384" s="17" t="s">
        <v>604</v>
      </c>
      <c r="B384" s="24" t="s">
        <v>605</v>
      </c>
      <c r="C384" s="19" t="s">
        <v>20</v>
      </c>
      <c r="D384" s="94">
        <v>41.054811254237286</v>
      </c>
      <c r="E384" s="159">
        <f>E385+E387</f>
        <v>280.32400000000001</v>
      </c>
      <c r="F384" s="90">
        <f t="shared" si="32"/>
        <v>239.26918874576273</v>
      </c>
      <c r="G384" s="90">
        <f t="shared" si="33"/>
        <v>582.80425956426154</v>
      </c>
      <c r="H384" s="53"/>
    </row>
    <row r="385" spans="1:9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59">
        <v>0</v>
      </c>
      <c r="F385" s="102">
        <f t="shared" si="32"/>
        <v>0</v>
      </c>
      <c r="G385" s="102">
        <f t="shared" si="33"/>
        <v>0</v>
      </c>
      <c r="H385" s="53"/>
    </row>
    <row r="386" spans="1:9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59">
        <v>0</v>
      </c>
      <c r="F386" s="102">
        <f t="shared" si="32"/>
        <v>0</v>
      </c>
      <c r="G386" s="102">
        <f t="shared" si="33"/>
        <v>0</v>
      </c>
      <c r="H386" s="53"/>
    </row>
    <row r="387" spans="1:9" x14ac:dyDescent="0.25">
      <c r="A387" s="17" t="s">
        <v>610</v>
      </c>
      <c r="B387" s="25" t="s">
        <v>611</v>
      </c>
      <c r="C387" s="19" t="s">
        <v>20</v>
      </c>
      <c r="D387" s="94">
        <v>41.054811254237286</v>
      </c>
      <c r="E387" s="159">
        <v>280.32400000000001</v>
      </c>
      <c r="F387" s="90">
        <f t="shared" si="32"/>
        <v>239.26918874576273</v>
      </c>
      <c r="G387" s="90">
        <f t="shared" si="33"/>
        <v>582.80425956426154</v>
      </c>
      <c r="H387" s="53"/>
      <c r="I387" s="117"/>
    </row>
    <row r="388" spans="1:9" x14ac:dyDescent="0.25">
      <c r="A388" s="17" t="s">
        <v>612</v>
      </c>
      <c r="B388" s="25" t="s">
        <v>609</v>
      </c>
      <c r="C388" s="19" t="s">
        <v>20</v>
      </c>
      <c r="D388" s="94">
        <v>41.054811254237286</v>
      </c>
      <c r="E388" s="159">
        <f>IF(E147&lt;0,E387,E387-IF(E147&gt;E387,0,E147))</f>
        <v>276.50747500166017</v>
      </c>
      <c r="F388" s="90">
        <f t="shared" si="32"/>
        <v>235.45266374742289</v>
      </c>
      <c r="G388" s="90">
        <f t="shared" si="33"/>
        <v>573.50808968369506</v>
      </c>
      <c r="H388" s="53"/>
    </row>
    <row r="389" spans="1:9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59">
        <v>0</v>
      </c>
      <c r="F389" s="102">
        <f t="shared" si="32"/>
        <v>0</v>
      </c>
      <c r="G389" s="102">
        <f t="shared" si="33"/>
        <v>0</v>
      </c>
      <c r="H389" s="53"/>
    </row>
    <row r="390" spans="1:9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59">
        <v>0</v>
      </c>
      <c r="F390" s="102">
        <f t="shared" si="32"/>
        <v>0</v>
      </c>
      <c r="G390" s="102">
        <f t="shared" si="33"/>
        <v>0</v>
      </c>
      <c r="H390" s="53"/>
    </row>
    <row r="391" spans="1:9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59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9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59">
        <v>0</v>
      </c>
      <c r="F392" s="102">
        <f t="shared" si="32"/>
        <v>0</v>
      </c>
      <c r="G392" s="102">
        <f t="shared" si="33"/>
        <v>0</v>
      </c>
      <c r="H392" s="53"/>
    </row>
    <row r="393" spans="1:9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59">
        <v>0</v>
      </c>
      <c r="F393" s="102">
        <f t="shared" si="32"/>
        <v>0</v>
      </c>
      <c r="G393" s="102">
        <f t="shared" si="33"/>
        <v>0</v>
      </c>
      <c r="H393" s="53"/>
    </row>
    <row r="394" spans="1:9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59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9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59">
        <v>0</v>
      </c>
      <c r="F395" s="102">
        <f t="shared" si="32"/>
        <v>0</v>
      </c>
      <c r="G395" s="108">
        <f t="shared" si="33"/>
        <v>0</v>
      </c>
      <c r="H395" s="53"/>
    </row>
    <row r="396" spans="1:9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59">
        <v>0</v>
      </c>
      <c r="F396" s="102">
        <f t="shared" si="32"/>
        <v>0</v>
      </c>
      <c r="G396" s="108">
        <f t="shared" si="33"/>
        <v>0</v>
      </c>
      <c r="H396" s="53"/>
    </row>
    <row r="397" spans="1:9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59">
        <v>0</v>
      </c>
      <c r="F397" s="102">
        <f t="shared" si="32"/>
        <v>0</v>
      </c>
      <c r="G397" s="108">
        <f t="shared" si="33"/>
        <v>0</v>
      </c>
      <c r="H397" s="53"/>
    </row>
    <row r="398" spans="1:9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59">
        <v>0</v>
      </c>
      <c r="F398" s="102">
        <f t="shared" si="32"/>
        <v>0</v>
      </c>
      <c r="G398" s="108">
        <f t="shared" si="33"/>
        <v>0</v>
      </c>
      <c r="H398" s="53"/>
    </row>
    <row r="399" spans="1:9" x14ac:dyDescent="0.25">
      <c r="A399" s="17" t="s">
        <v>29</v>
      </c>
      <c r="B399" s="21" t="s">
        <v>625</v>
      </c>
      <c r="C399" s="19" t="s">
        <v>20</v>
      </c>
      <c r="D399" s="94">
        <v>5271.3689999999997</v>
      </c>
      <c r="E399" s="159">
        <f>E400+E413+E414</f>
        <v>2358.0200000000004</v>
      </c>
      <c r="F399" s="84">
        <f t="shared" si="32"/>
        <v>-2913.3489999999993</v>
      </c>
      <c r="G399" s="90">
        <f t="shared" si="33"/>
        <v>-55.267407764472551</v>
      </c>
      <c r="H399" s="53"/>
    </row>
    <row r="400" spans="1:9" x14ac:dyDescent="0.25">
      <c r="A400" s="17" t="s">
        <v>626</v>
      </c>
      <c r="B400" s="23" t="s">
        <v>627</v>
      </c>
      <c r="C400" s="19" t="s">
        <v>20</v>
      </c>
      <c r="D400" s="94">
        <v>5063.66418574</v>
      </c>
      <c r="E400" s="159">
        <f>E401+SUM(E405:E410)</f>
        <v>2357.9770000000003</v>
      </c>
      <c r="F400" s="90">
        <f t="shared" si="32"/>
        <v>-2705.6871857399997</v>
      </c>
      <c r="G400" s="90">
        <f t="shared" si="33"/>
        <v>-53.433385123752885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159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59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59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59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59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5063.66418574</v>
      </c>
      <c r="E406" s="159">
        <v>2357.9770000000003</v>
      </c>
      <c r="F406" s="90">
        <f t="shared" si="32"/>
        <v>-2705.6871857399997</v>
      </c>
      <c r="G406" s="90">
        <f t="shared" si="33"/>
        <v>-53.433385123752885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59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59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59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159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59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59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59">
        <v>4.2999999999999997E-2</v>
      </c>
      <c r="F413" s="102">
        <f t="shared" si="32"/>
        <v>4.2999999999999997E-2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207.70481426000003</v>
      </c>
      <c r="E414" s="159">
        <f>E415+SUM(E419:E424)</f>
        <v>0</v>
      </c>
      <c r="F414" s="84">
        <f t="shared" si="32"/>
        <v>-207.70481426000003</v>
      </c>
      <c r="G414" s="90">
        <f t="shared" si="33"/>
        <v>-100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159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59">
        <v>0</v>
      </c>
      <c r="F416" s="102">
        <f t="shared" si="32"/>
        <v>0</v>
      </c>
      <c r="G416" s="102">
        <f t="shared" si="33"/>
        <v>0</v>
      </c>
      <c r="H416" s="53"/>
    </row>
    <row r="417" spans="1:8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59">
        <v>0</v>
      </c>
      <c r="F417" s="102">
        <f t="shared" si="32"/>
        <v>0</v>
      </c>
      <c r="G417" s="102">
        <f t="shared" si="33"/>
        <v>0</v>
      </c>
      <c r="H417" s="53"/>
    </row>
    <row r="418" spans="1:8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59">
        <v>0</v>
      </c>
      <c r="F418" s="102">
        <f t="shared" si="32"/>
        <v>0</v>
      </c>
      <c r="G418" s="102">
        <f t="shared" si="33"/>
        <v>0</v>
      </c>
      <c r="H418" s="53"/>
    </row>
    <row r="419" spans="1:8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59">
        <v>0</v>
      </c>
      <c r="F419" s="102">
        <f t="shared" si="32"/>
        <v>0</v>
      </c>
      <c r="G419" s="102">
        <f t="shared" si="33"/>
        <v>0</v>
      </c>
      <c r="H419" s="53"/>
    </row>
    <row r="420" spans="1:8" x14ac:dyDescent="0.25">
      <c r="A420" s="17" t="s">
        <v>650</v>
      </c>
      <c r="B420" s="24" t="s">
        <v>411</v>
      </c>
      <c r="C420" s="19" t="s">
        <v>20</v>
      </c>
      <c r="D420" s="94">
        <v>207.70481426000003</v>
      </c>
      <c r="E420" s="159">
        <v>0</v>
      </c>
      <c r="F420" s="84">
        <f t="shared" si="32"/>
        <v>-207.70481426000003</v>
      </c>
      <c r="G420" s="90">
        <f t="shared" si="33"/>
        <v>-100</v>
      </c>
      <c r="H420" s="53"/>
    </row>
    <row r="421" spans="1:8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59">
        <v>0</v>
      </c>
      <c r="F421" s="102">
        <f t="shared" si="32"/>
        <v>0</v>
      </c>
      <c r="G421" s="102">
        <f t="shared" si="33"/>
        <v>0</v>
      </c>
      <c r="H421" s="53"/>
    </row>
    <row r="422" spans="1:8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59">
        <v>0</v>
      </c>
      <c r="F422" s="102">
        <f t="shared" si="32"/>
        <v>0</v>
      </c>
      <c r="G422" s="102">
        <f t="shared" si="33"/>
        <v>0</v>
      </c>
      <c r="H422" s="53"/>
    </row>
    <row r="423" spans="1:8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59">
        <v>0</v>
      </c>
      <c r="F423" s="102">
        <f t="shared" si="32"/>
        <v>0</v>
      </c>
      <c r="G423" s="102">
        <f t="shared" si="33"/>
        <v>0</v>
      </c>
      <c r="H423" s="53"/>
    </row>
    <row r="424" spans="1:8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159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8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59">
        <v>0</v>
      </c>
      <c r="F425" s="102">
        <f t="shared" si="32"/>
        <v>0</v>
      </c>
      <c r="G425" s="102">
        <f t="shared" si="33"/>
        <v>0</v>
      </c>
      <c r="H425" s="53"/>
    </row>
    <row r="426" spans="1:8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59">
        <v>0</v>
      </c>
      <c r="F426" s="102">
        <f t="shared" si="32"/>
        <v>0</v>
      </c>
      <c r="G426" s="102">
        <f t="shared" si="33"/>
        <v>0</v>
      </c>
      <c r="H426" s="53"/>
    </row>
    <row r="427" spans="1:8" x14ac:dyDescent="0.25">
      <c r="A427" s="17" t="s">
        <v>31</v>
      </c>
      <c r="B427" s="21" t="s">
        <v>657</v>
      </c>
      <c r="C427" s="19" t="s">
        <v>20</v>
      </c>
      <c r="D427" s="94">
        <v>451.68299999999999</v>
      </c>
      <c r="E427" s="159">
        <v>401.98199999999997</v>
      </c>
      <c r="F427" s="84">
        <f t="shared" si="32"/>
        <v>-49.701000000000022</v>
      </c>
      <c r="G427" s="90">
        <f t="shared" si="33"/>
        <v>-11.003513526079136</v>
      </c>
      <c r="H427" s="53"/>
    </row>
    <row r="428" spans="1:8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159">
        <f>E429+E430</f>
        <v>335.39800000000002</v>
      </c>
      <c r="F428" s="84">
        <f t="shared" si="32"/>
        <v>335.39800000000002</v>
      </c>
      <c r="G428" s="90">
        <f t="shared" si="33"/>
        <v>0</v>
      </c>
      <c r="H428" s="53"/>
    </row>
    <row r="429" spans="1:8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59">
        <v>0</v>
      </c>
      <c r="F429" s="102">
        <f t="shared" si="32"/>
        <v>0</v>
      </c>
      <c r="G429" s="102">
        <f t="shared" si="33"/>
        <v>0</v>
      </c>
      <c r="H429" s="53"/>
    </row>
    <row r="430" spans="1:8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159">
        <v>335.39800000000002</v>
      </c>
      <c r="F430" s="84">
        <f t="shared" si="32"/>
        <v>335.39800000000002</v>
      </c>
      <c r="G430" s="90">
        <f t="shared" si="33"/>
        <v>0</v>
      </c>
      <c r="H430" s="53"/>
    </row>
    <row r="431" spans="1:8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159">
        <f>SUM(E432:E436,E441:E442)</f>
        <v>1183.5989999999999</v>
      </c>
      <c r="F431" s="84">
        <f t="shared" si="32"/>
        <v>1183.5989999999999</v>
      </c>
      <c r="G431" s="90">
        <v>100</v>
      </c>
      <c r="H431" s="53"/>
    </row>
    <row r="432" spans="1:8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159">
        <v>1183.5989999999999</v>
      </c>
      <c r="F432" s="84">
        <f t="shared" si="32"/>
        <v>1183.5989999999999</v>
      </c>
      <c r="G432" s="90">
        <v>100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59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59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59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159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59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59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59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59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59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161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158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1824.3686588736573</v>
      </c>
      <c r="E444" s="159">
        <v>2262.904</v>
      </c>
      <c r="F444" s="90">
        <f t="shared" ref="F444:F451" si="36">E444-D444</f>
        <v>438.5353411263427</v>
      </c>
      <c r="G444" s="84">
        <f t="shared" ref="G444:G451" si="37">IFERROR(F444/D444*100,0)</f>
        <v>24.037649353014483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320.60758300293804</v>
      </c>
      <c r="E445" s="159">
        <v>200.05400000000003</v>
      </c>
      <c r="F445" s="90">
        <f t="shared" si="36"/>
        <v>-120.55358300293801</v>
      </c>
      <c r="G445" s="84">
        <f t="shared" si="37"/>
        <v>-37.601600646430519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1503.7610758707194</v>
      </c>
      <c r="E446" s="159">
        <v>919.95999999999992</v>
      </c>
      <c r="F446" s="90">
        <f t="shared" si="36"/>
        <v>-583.8010758707195</v>
      </c>
      <c r="G446" s="84">
        <f t="shared" si="37"/>
        <v>-38.822728240434238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159">
        <v>965.6160000000001</v>
      </c>
      <c r="F447" s="90">
        <f t="shared" si="36"/>
        <v>965.6160000000001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59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9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59">
        <v>0</v>
      </c>
      <c r="F449" s="102">
        <f t="shared" si="36"/>
        <v>0</v>
      </c>
      <c r="G449" s="102">
        <f t="shared" si="37"/>
        <v>0</v>
      </c>
      <c r="H449" s="20"/>
    </row>
    <row r="450" spans="1:9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59">
        <v>0</v>
      </c>
      <c r="F450" s="102">
        <f t="shared" si="36"/>
        <v>0</v>
      </c>
      <c r="G450" s="102">
        <f t="shared" si="37"/>
        <v>0</v>
      </c>
      <c r="H450" s="20"/>
    </row>
    <row r="451" spans="1:9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61">
        <v>0</v>
      </c>
      <c r="F451" s="109">
        <f t="shared" si="36"/>
        <v>0</v>
      </c>
      <c r="G451" s="107">
        <f t="shared" si="37"/>
        <v>0</v>
      </c>
      <c r="H451" s="33"/>
    </row>
    <row r="452" spans="1:9" x14ac:dyDescent="0.25">
      <c r="A452" s="63"/>
      <c r="B452" s="64"/>
      <c r="C452" s="65"/>
      <c r="D452" s="66"/>
      <c r="E452" s="164"/>
      <c r="F452" s="66"/>
      <c r="G452" s="67"/>
      <c r="H452" s="67"/>
    </row>
    <row r="453" spans="1:9" x14ac:dyDescent="0.25">
      <c r="A453" s="63"/>
      <c r="B453" s="64"/>
      <c r="C453" s="65"/>
      <c r="D453" s="66"/>
      <c r="E453" s="164"/>
      <c r="F453" s="66"/>
      <c r="G453" s="67"/>
      <c r="H453" s="67"/>
    </row>
    <row r="454" spans="1:9" x14ac:dyDescent="0.25">
      <c r="A454" s="68" t="s">
        <v>687</v>
      </c>
      <c r="B454" s="64"/>
      <c r="C454" s="65"/>
      <c r="D454" s="66"/>
      <c r="E454" s="164"/>
      <c r="F454" s="66"/>
      <c r="G454" s="67"/>
      <c r="H454" s="67"/>
    </row>
    <row r="455" spans="1:9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9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9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9" ht="26.2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9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9" x14ac:dyDescent="0.25">
      <c r="A460" s="136" t="s">
        <v>708</v>
      </c>
      <c r="B460" s="136"/>
      <c r="C460" s="136"/>
      <c r="D460" s="136"/>
      <c r="E460" s="136"/>
      <c r="F460" s="136"/>
      <c r="G460" s="136"/>
      <c r="H460" s="136"/>
      <c r="I460" s="110"/>
    </row>
  </sheetData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22" activePane="bottomRight" state="frozen"/>
      <selection activeCell="B466" sqref="B466"/>
      <selection pane="topRight" activeCell="B466" sqref="B466"/>
      <selection pane="bottomLeft" activeCell="B466" sqref="B466"/>
      <selection pane="bottomRight" activeCell="B428" sqref="B428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1.71093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698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7663.4464727120385</v>
      </c>
      <c r="E23" s="86">
        <v>3529.7812316532304</v>
      </c>
      <c r="F23" s="86">
        <f t="shared" ref="F23:F76" si="0">E23-D23</f>
        <v>-4133.6652410588085</v>
      </c>
      <c r="G23" s="82">
        <f t="shared" ref="G23:G76" si="1">IFERROR(F23/D23*100,0)</f>
        <v>-53.940028886192948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7601.1637322675806</v>
      </c>
      <c r="E29" s="84">
        <v>3502.6304577432302</v>
      </c>
      <c r="F29" s="84">
        <f t="shared" si="0"/>
        <v>-4098.5332745243504</v>
      </c>
      <c r="G29" s="83">
        <f t="shared" si="1"/>
        <v>-53.919813056068392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15.620349999999689</v>
      </c>
      <c r="E31" s="84">
        <v>6.8227350200000014</v>
      </c>
      <c r="F31" s="84">
        <f t="shared" si="0"/>
        <v>-8.7976149799996879</v>
      </c>
      <c r="G31" s="83">
        <f t="shared" si="1"/>
        <v>-56.321497149550822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46.662390444458154</v>
      </c>
      <c r="E37" s="84">
        <f>E23-E24-SUM(E28:E34)</f>
        <v>20.328038890000244</v>
      </c>
      <c r="F37" s="84">
        <f t="shared" si="0"/>
        <v>-26.334351554457911</v>
      </c>
      <c r="G37" s="83">
        <f t="shared" si="1"/>
        <v>-56.435924742868593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6998.7292379084647</v>
      </c>
      <c r="E38" s="84">
        <v>3407.962023</v>
      </c>
      <c r="F38" s="84">
        <f t="shared" si="0"/>
        <v>-3590.7672149084647</v>
      </c>
      <c r="G38" s="84">
        <f t="shared" si="1"/>
        <v>-51.305988456577978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6903.4466236514318</v>
      </c>
      <c r="E44" s="84">
        <v>3363.98796378</v>
      </c>
      <c r="F44" s="84">
        <f t="shared" si="0"/>
        <v>-3539.4586598714318</v>
      </c>
      <c r="G44" s="84">
        <f t="shared" si="1"/>
        <v>-51.270891959171983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74.751667094632879</v>
      </c>
      <c r="E46" s="84">
        <v>28.194963960000003</v>
      </c>
      <c r="F46" s="84">
        <f t="shared" si="0"/>
        <v>-46.556703134632876</v>
      </c>
      <c r="G46" s="84">
        <f t="shared" si="1"/>
        <v>-62.281825869774643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20.530947162400739</v>
      </c>
      <c r="E52" s="84">
        <f>E38-E39-SUM(E43:E49)</f>
        <v>15.779095259999849</v>
      </c>
      <c r="F52" s="84">
        <f t="shared" si="0"/>
        <v>-4.7518519024008903</v>
      </c>
      <c r="G52" s="84">
        <f t="shared" si="1"/>
        <v>-23.144825539774285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1837.0314119968295</v>
      </c>
      <c r="E53" s="84">
        <v>808.77628851999998</v>
      </c>
      <c r="F53" s="84">
        <f t="shared" si="0"/>
        <v>-1028.2551234768296</v>
      </c>
      <c r="G53" s="84">
        <f t="shared" si="1"/>
        <v>-55.973736581843717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101.79962583886494</v>
      </c>
      <c r="E54" s="84">
        <v>0</v>
      </c>
      <c r="F54" s="84">
        <f t="shared" si="0"/>
        <v>-101.79962583886494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1387.1383456279309</v>
      </c>
      <c r="E55" s="84">
        <v>622.26701022999998</v>
      </c>
      <c r="F55" s="84">
        <f t="shared" si="0"/>
        <v>-764.87133539793092</v>
      </c>
      <c r="G55" s="84">
        <f t="shared" si="1"/>
        <v>-55.140234411996467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1387.1383456279309</v>
      </c>
      <c r="E56" s="84">
        <v>622.26701022999998</v>
      </c>
      <c r="F56" s="84">
        <f t="shared" si="0"/>
        <v>-764.87133539793092</v>
      </c>
      <c r="G56" s="84">
        <f t="shared" si="1"/>
        <v>-55.140234411996467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1242.7233821001969</v>
      </c>
      <c r="E57" s="84">
        <v>549.34181555999999</v>
      </c>
      <c r="F57" s="84">
        <f t="shared" si="0"/>
        <v>-693.3815665401969</v>
      </c>
      <c r="G57" s="84">
        <f t="shared" si="1"/>
        <v>-55.7953263395097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228.54458840139606</v>
      </c>
      <c r="E60" s="84">
        <v>149.26557907</v>
      </c>
      <c r="F60" s="84">
        <f t="shared" si="0"/>
        <v>-79.279009331396054</v>
      </c>
      <c r="G60" s="84">
        <f t="shared" si="1"/>
        <v>-34.6886399218332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119.54885212863744</v>
      </c>
      <c r="E61" s="84">
        <f>E53-E54-E55-E60</f>
        <v>37.243699219999996</v>
      </c>
      <c r="F61" s="84">
        <f t="shared" si="0"/>
        <v>-82.305152908637439</v>
      </c>
      <c r="G61" s="84">
        <f t="shared" si="1"/>
        <v>-68.84646020697474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1808.1310809685485</v>
      </c>
      <c r="E62" s="84">
        <v>875.02133131999994</v>
      </c>
      <c r="F62" s="84">
        <f t="shared" si="0"/>
        <v>-933.10974964854859</v>
      </c>
      <c r="G62" s="84">
        <f t="shared" si="1"/>
        <v>-51.606311039613153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1339.5289410800001</v>
      </c>
      <c r="E63" s="84">
        <v>649.49985874000004</v>
      </c>
      <c r="F63" s="84">
        <f t="shared" si="0"/>
        <v>-690.02908234000006</v>
      </c>
      <c r="G63" s="84">
        <f t="shared" si="1"/>
        <v>-51.512816272835551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378.55051272098063</v>
      </c>
      <c r="E64" s="84">
        <v>192.54341651999997</v>
      </c>
      <c r="F64" s="84">
        <f t="shared" si="0"/>
        <v>-186.00709620098067</v>
      </c>
      <c r="G64" s="84">
        <f t="shared" si="1"/>
        <v>-49.136664711924851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90.051627167567844</v>
      </c>
      <c r="E67" s="84">
        <f>E62-SUM(E63:E66)</f>
        <v>32.978056059999972</v>
      </c>
      <c r="F67" s="84">
        <f t="shared" si="0"/>
        <v>-57.073571107567872</v>
      </c>
      <c r="G67" s="84">
        <f t="shared" si="1"/>
        <v>-63.378722742416983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1832.9868462009761</v>
      </c>
      <c r="E68" s="84">
        <v>1027.0353677800003</v>
      </c>
      <c r="F68" s="84">
        <f t="shared" si="0"/>
        <v>-805.95147842097572</v>
      </c>
      <c r="G68" s="84">
        <f t="shared" si="1"/>
        <v>-43.969299621073652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971.49104093342976</v>
      </c>
      <c r="E69" s="84">
        <v>455.39809380999986</v>
      </c>
      <c r="F69" s="84">
        <f t="shared" si="0"/>
        <v>-516.09294712342989</v>
      </c>
      <c r="G69" s="84">
        <f t="shared" si="1"/>
        <v>-53.123798921249602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226.93332067757009</v>
      </c>
      <c r="E70" s="84">
        <v>76.329215959999999</v>
      </c>
      <c r="F70" s="84">
        <f t="shared" si="0"/>
        <v>-150.6041047175701</v>
      </c>
      <c r="G70" s="84">
        <f t="shared" si="1"/>
        <v>-66.364914710586035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222.12888010614549</v>
      </c>
      <c r="E71" s="84">
        <v>73.617597549999985</v>
      </c>
      <c r="F71" s="84">
        <f t="shared" si="0"/>
        <v>-148.51128255614549</v>
      </c>
      <c r="G71" s="84">
        <f t="shared" si="1"/>
        <v>-66.858160219949141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4.8044405714246095</v>
      </c>
      <c r="E72" s="84">
        <f>E70-E71</f>
        <v>2.711618410000014</v>
      </c>
      <c r="F72" s="84">
        <f t="shared" si="0"/>
        <v>-2.0928221614245954</v>
      </c>
      <c r="G72" s="84">
        <f t="shared" si="1"/>
        <v>-43.560163359540383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322.15553713111103</v>
      </c>
      <c r="E73" s="84">
        <f>E38-E53-E62-E68-E69-E70</f>
        <v>165.40172560999991</v>
      </c>
      <c r="F73" s="84">
        <f t="shared" si="0"/>
        <v>-156.75381152111112</v>
      </c>
      <c r="G73" s="84">
        <f t="shared" si="1"/>
        <v>-48.65780452419024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284.14621604787641</v>
      </c>
      <c r="E74" s="84">
        <v>126.86797607</v>
      </c>
      <c r="F74" s="84">
        <f t="shared" si="0"/>
        <v>-157.27823997787641</v>
      </c>
      <c r="G74" s="84">
        <f t="shared" si="1"/>
        <v>-55.351164680432085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26.821708022926462</v>
      </c>
      <c r="E75" s="84">
        <v>7.8349819900000002</v>
      </c>
      <c r="F75" s="84">
        <f t="shared" si="0"/>
        <v>-18.986726032926462</v>
      </c>
      <c r="G75" s="84">
        <f t="shared" si="1"/>
        <v>-70.788653790046226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11.18761306030814</v>
      </c>
      <c r="E76" s="85">
        <f>E73-E74-E75</f>
        <v>30.698767549999918</v>
      </c>
      <c r="F76" s="85">
        <f t="shared" si="0"/>
        <v>19.511154489691776</v>
      </c>
      <c r="G76" s="85">
        <f t="shared" si="1"/>
        <v>174.39961843973876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529.57660003185345</v>
      </c>
      <c r="E78" s="84">
        <v>196.84003027644471</v>
      </c>
      <c r="F78" s="84">
        <f t="shared" ref="F78:F141" si="2">E78-D78</f>
        <v>-332.73656975540871</v>
      </c>
      <c r="G78" s="84">
        <f t="shared" ref="G78:G141" si="3">IFERROR(F78/D78*100,0)</f>
        <v>-62.830678269280583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162.85617634644606</v>
      </c>
      <c r="E80" s="87">
        <v>211.95171739</v>
      </c>
      <c r="F80" s="87">
        <f t="shared" si="2"/>
        <v>49.095541043553936</v>
      </c>
      <c r="G80" s="87">
        <f t="shared" si="3"/>
        <v>30.146563762563328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664.71723480357377</v>
      </c>
      <c r="E81" s="88">
        <f>E23-E38</f>
        <v>121.81920865323036</v>
      </c>
      <c r="F81" s="88">
        <f t="shared" si="2"/>
        <v>-542.89802615034341</v>
      </c>
      <c r="G81" s="88">
        <f t="shared" si="3"/>
        <v>-81.673529393407648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697.71710861614883</v>
      </c>
      <c r="E87" s="84">
        <f t="shared" si="4"/>
        <v>138.64249396323021</v>
      </c>
      <c r="F87" s="84">
        <f t="shared" si="2"/>
        <v>-559.07461465291863</v>
      </c>
      <c r="G87" s="84">
        <f t="shared" si="3"/>
        <v>-80.129125077896745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-59.131317094633189</v>
      </c>
      <c r="E89" s="84">
        <f t="shared" si="4"/>
        <v>-21.372228939999999</v>
      </c>
      <c r="F89" s="84">
        <f t="shared" si="2"/>
        <v>37.75908815463319</v>
      </c>
      <c r="G89" s="84">
        <f t="shared" si="3"/>
        <v>-63.85632860875382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26.131443282057415</v>
      </c>
      <c r="E95" s="84">
        <f t="shared" si="4"/>
        <v>4.5489436300003945</v>
      </c>
      <c r="F95" s="84">
        <f t="shared" si="2"/>
        <v>-21.58249965205702</v>
      </c>
      <c r="G95" s="84">
        <f t="shared" si="3"/>
        <v>-82.592068945828842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-150.03011277464523</v>
      </c>
      <c r="E96" s="84">
        <f>E97-E103</f>
        <v>-20.952547459999991</v>
      </c>
      <c r="F96" s="84">
        <f t="shared" si="2"/>
        <v>129.07756531464526</v>
      </c>
      <c r="G96" s="84">
        <f t="shared" si="3"/>
        <v>-86.03443863868047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0</v>
      </c>
      <c r="E97" s="84">
        <v>100.33153756</v>
      </c>
      <c r="F97" s="84">
        <f t="shared" si="2"/>
        <v>100.33153756</v>
      </c>
      <c r="G97" s="84">
        <f t="shared" si="3"/>
        <v>0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6.7421179999999997E-2</v>
      </c>
      <c r="F99" s="84">
        <f t="shared" si="2"/>
        <v>6.7421179999999997E-2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17.795081079999999</v>
      </c>
      <c r="F100" s="84">
        <f t="shared" si="2"/>
        <v>17.795081079999999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10.19038875</v>
      </c>
      <c r="F101" s="84">
        <f t="shared" si="2"/>
        <v>10.19038875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0</v>
      </c>
      <c r="E102" s="84">
        <f>E97-E98-E99-E100</f>
        <v>82.469035300000002</v>
      </c>
      <c r="F102" s="84">
        <f t="shared" si="2"/>
        <v>82.469035300000002</v>
      </c>
      <c r="G102" s="84">
        <f t="shared" si="3"/>
        <v>0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150.03011277464523</v>
      </c>
      <c r="E103" s="84">
        <v>121.28408501999999</v>
      </c>
      <c r="F103" s="84">
        <f t="shared" si="2"/>
        <v>-28.74602775464524</v>
      </c>
      <c r="G103" s="84">
        <f t="shared" si="3"/>
        <v>-19.160172063473418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24.252111199999998</v>
      </c>
      <c r="E104" s="84">
        <v>5.7207045899999995</v>
      </c>
      <c r="F104" s="84">
        <f t="shared" si="2"/>
        <v>-18.531406609999998</v>
      </c>
      <c r="G104" s="84">
        <f t="shared" si="3"/>
        <v>-76.41151921652083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110.71407433829884</v>
      </c>
      <c r="E105" s="84">
        <v>81.679952099999994</v>
      </c>
      <c r="F105" s="84">
        <f t="shared" si="2"/>
        <v>-29.034122238298849</v>
      </c>
      <c r="G105" s="84">
        <f t="shared" si="3"/>
        <v>-26.22441854102663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1.5418699999999999</v>
      </c>
      <c r="E106" s="84">
        <v>14.98101376</v>
      </c>
      <c r="F106" s="84">
        <f t="shared" si="2"/>
        <v>13.43914376</v>
      </c>
      <c r="G106" s="84">
        <f t="shared" si="3"/>
        <v>871.61328516671335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1.5418699999999999</v>
      </c>
      <c r="E107" s="84">
        <v>1.4978382099999998</v>
      </c>
      <c r="F107" s="84">
        <f t="shared" si="2"/>
        <v>-4.4031790000000015E-2</v>
      </c>
      <c r="G107" s="84">
        <f t="shared" si="3"/>
        <v>-2.8557394592280816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13.522057236346402</v>
      </c>
      <c r="E108" s="84">
        <f>E103-E104-E105-E106</f>
        <v>18.902414570000001</v>
      </c>
      <c r="F108" s="84">
        <f t="shared" si="2"/>
        <v>5.380357333653599</v>
      </c>
      <c r="G108" s="84">
        <f t="shared" si="3"/>
        <v>39.789487942644932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514.68712202892857</v>
      </c>
      <c r="E109" s="84">
        <f>E81+E96</f>
        <v>100.86666119323037</v>
      </c>
      <c r="F109" s="84">
        <f t="shared" si="2"/>
        <v>-413.82046083569821</v>
      </c>
      <c r="G109" s="84">
        <f t="shared" si="3"/>
        <v>-80.402334374404447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547.68699584150443</v>
      </c>
      <c r="E115" s="84">
        <v>95.687699653230212</v>
      </c>
      <c r="F115" s="84">
        <f t="shared" si="2"/>
        <v>-451.99929618827423</v>
      </c>
      <c r="G115" s="84">
        <f t="shared" si="3"/>
        <v>-82.528761796469368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-59.131317094633197</v>
      </c>
      <c r="E117" s="84">
        <v>-21.229861379999999</v>
      </c>
      <c r="F117" s="84">
        <f t="shared" si="2"/>
        <v>37.901455714633201</v>
      </c>
      <c r="G117" s="84">
        <f t="shared" si="3"/>
        <v>-64.09709368383605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26.131443282057418</v>
      </c>
      <c r="E123" s="84">
        <f>E109-E110-SUM(E114:E120)</f>
        <v>26.408822920000162</v>
      </c>
      <c r="F123" s="84">
        <f t="shared" si="2"/>
        <v>0.27737963794274378</v>
      </c>
      <c r="G123" s="84">
        <f t="shared" si="3"/>
        <v>1.0614784455216082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155.05376199939749</v>
      </c>
      <c r="E124" s="84">
        <v>60.45</v>
      </c>
      <c r="F124" s="84">
        <f t="shared" si="2"/>
        <v>-94.603761999397491</v>
      </c>
      <c r="G124" s="84">
        <f t="shared" si="3"/>
        <v>-61.013522522442955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149.827473342986</v>
      </c>
      <c r="E130" s="84">
        <v>55.665999999999997</v>
      </c>
      <c r="F130" s="84">
        <f t="shared" si="2"/>
        <v>-94.161473342986</v>
      </c>
      <c r="G130" s="84">
        <f t="shared" si="3"/>
        <v>-62.846600321044562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5.2262886564114845</v>
      </c>
      <c r="E138" s="84">
        <f>E124-E125-SUM(E129:E135)</f>
        <v>4.784000000000006</v>
      </c>
      <c r="F138" s="84">
        <f t="shared" si="2"/>
        <v>-0.44228865641147852</v>
      </c>
      <c r="G138" s="84">
        <f t="shared" si="3"/>
        <v>-8.462767472073887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359.6333600295311</v>
      </c>
      <c r="E139" s="84">
        <f>E109-E124</f>
        <v>40.416661193230368</v>
      </c>
      <c r="F139" s="84">
        <f t="shared" si="2"/>
        <v>-319.21669883630074</v>
      </c>
      <c r="G139" s="84">
        <f t="shared" si="3"/>
        <v>-88.761704089433863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397.85952249851846</v>
      </c>
      <c r="E145" s="84">
        <f t="shared" si="5"/>
        <v>40.021699653230215</v>
      </c>
      <c r="F145" s="84">
        <f t="shared" si="6"/>
        <v>-357.83782284528826</v>
      </c>
      <c r="G145" s="84">
        <f t="shared" si="7"/>
        <v>-89.940746069894743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-59.131317094633197</v>
      </c>
      <c r="E147" s="84">
        <f t="shared" si="5"/>
        <v>-21.229861379999999</v>
      </c>
      <c r="F147" s="84">
        <f t="shared" si="6"/>
        <v>37.901455714633201</v>
      </c>
      <c r="G147" s="84">
        <f t="shared" si="7"/>
        <v>-64.09709368383605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20.905154625645935</v>
      </c>
      <c r="E153" s="84">
        <f>E139-E140-SUM(E144:E150)</f>
        <v>21.624822920000152</v>
      </c>
      <c r="F153" s="84">
        <f t="shared" si="6"/>
        <v>0.71966829435421786</v>
      </c>
      <c r="G153" s="84">
        <f t="shared" si="7"/>
        <v>3.4425399249204611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359.6333600295311</v>
      </c>
      <c r="E154" s="84">
        <f>E139</f>
        <v>40.416661193230368</v>
      </c>
      <c r="F154" s="84">
        <f t="shared" si="6"/>
        <v>-319.21669883630074</v>
      </c>
      <c r="G154" s="84">
        <f t="shared" si="7"/>
        <v>-88.761704089433863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0</v>
      </c>
      <c r="E155" s="84">
        <f>E375</f>
        <v>0</v>
      </c>
      <c r="F155" s="84">
        <f t="shared" si="6"/>
        <v>0</v>
      </c>
      <c r="G155" s="84">
        <f t="shared" si="7"/>
        <v>0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180.29142859545948</v>
      </c>
      <c r="E157" s="84">
        <v>0</v>
      </c>
      <c r="F157" s="84">
        <f t="shared" si="6"/>
        <v>-180.29142859545948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179.34193143407163</v>
      </c>
      <c r="E158" s="87">
        <f>IF(E154-E155-E156-E157&lt;0,0,E154-E155-E156-E157)</f>
        <v>40.416661193230368</v>
      </c>
      <c r="F158" s="87">
        <f t="shared" si="6"/>
        <v>-138.92527024084126</v>
      </c>
      <c r="G158" s="87">
        <f t="shared" si="7"/>
        <v>-77.463908819289117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1596.8922373006571</v>
      </c>
      <c r="E160" s="84">
        <f>E109+E105+E69</f>
        <v>637.94470710323026</v>
      </c>
      <c r="F160" s="84">
        <f t="shared" ref="F160:F165" si="8">E160-D160</f>
        <v>-958.94753019742689</v>
      </c>
      <c r="G160" s="84">
        <f t="shared" ref="G160:G165" si="9">IFERROR(F160/D160*100,0)</f>
        <v>-60.050860527596114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2029.0068428309944</v>
      </c>
      <c r="E161" s="84">
        <v>2398.5022102899998</v>
      </c>
      <c r="F161" s="84">
        <f t="shared" si="8"/>
        <v>369.49536745900537</v>
      </c>
      <c r="G161" s="84">
        <f t="shared" si="9"/>
        <v>18.210651618279552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346.50102607000002</v>
      </c>
      <c r="F162" s="84">
        <f t="shared" si="8"/>
        <v>346.50102607000002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1760.6189790989397</v>
      </c>
      <c r="E163" s="84">
        <v>2398.29331301</v>
      </c>
      <c r="F163" s="84">
        <f t="shared" si="8"/>
        <v>637.67433391106033</v>
      </c>
      <c r="G163" s="84">
        <f t="shared" si="9"/>
        <v>36.218758373115641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1481.4932154600001</v>
      </c>
      <c r="F164" s="85">
        <f t="shared" si="8"/>
        <v>1481.4932154600001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1.1025283597564741</v>
      </c>
      <c r="E165" s="87">
        <f>E163/E160</f>
        <v>3.75940624055043</v>
      </c>
      <c r="F165" s="87">
        <f t="shared" si="8"/>
        <v>2.6568778807939557</v>
      </c>
      <c r="G165" s="87">
        <f t="shared" si="9"/>
        <v>240.98045708146731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9039.0184905240276</v>
      </c>
      <c r="E167" s="88">
        <f>E168+SUM(E172:E178)+E181+E184</f>
        <v>4258.6353316600007</v>
      </c>
      <c r="F167" s="88">
        <f t="shared" ref="F167:F230" si="10">E167-D167</f>
        <v>-4780.3831588640269</v>
      </c>
      <c r="G167" s="88">
        <f t="shared" ref="G167:G230" si="11">IFERROR(F167/D167*100,0)</f>
        <v>-52.886086734699099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8975.66371677799</v>
      </c>
      <c r="E173" s="84">
        <v>4139.8561151499998</v>
      </c>
      <c r="F173" s="84">
        <f t="shared" si="10"/>
        <v>-4835.8076016279902</v>
      </c>
      <c r="G173" s="84">
        <f t="shared" si="11"/>
        <v>-53.876880353578002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8.5996999999999826</v>
      </c>
      <c r="E175" s="84">
        <v>23.995800849999998</v>
      </c>
      <c r="F175" s="84">
        <f t="shared" si="10"/>
        <v>15.396100850000016</v>
      </c>
      <c r="G175" s="84">
        <f t="shared" si="11"/>
        <v>179.0306737444335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54.755073746036082</v>
      </c>
      <c r="E184" s="84">
        <v>94.783415660000642</v>
      </c>
      <c r="F184" s="84">
        <f t="shared" si="10"/>
        <v>40.02834191396456</v>
      </c>
      <c r="G184" s="84">
        <f t="shared" si="11"/>
        <v>73.104352118350235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7496.9946646017388</v>
      </c>
      <c r="E185" s="84">
        <f>SUM(E186:E187,E191:E196,E198:E202)</f>
        <v>3643.5455528209081</v>
      </c>
      <c r="F185" s="84">
        <f t="shared" si="10"/>
        <v>-3853.4491117808307</v>
      </c>
      <c r="G185" s="84">
        <f t="shared" si="11"/>
        <v>-51.399918022824643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1611.1236742205401</v>
      </c>
      <c r="E187" s="84">
        <f>SUM(E188:E190)</f>
        <v>583.70627152000009</v>
      </c>
      <c r="F187" s="84">
        <f t="shared" si="10"/>
        <v>-1027.4174027005402</v>
      </c>
      <c r="G187" s="84">
        <f t="shared" si="11"/>
        <v>-63.770238072977456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169.8706208822</v>
      </c>
      <c r="E189" s="84">
        <v>102.27918226</v>
      </c>
      <c r="F189" s="84">
        <f t="shared" si="10"/>
        <v>-67.591438622200002</v>
      </c>
      <c r="G189" s="84">
        <f t="shared" si="11"/>
        <v>-39.789952065385435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1441.2530533383401</v>
      </c>
      <c r="E190" s="84">
        <v>481.42708926000006</v>
      </c>
      <c r="F190" s="84">
        <f t="shared" si="10"/>
        <v>-959.82596407834012</v>
      </c>
      <c r="G190" s="84">
        <f t="shared" si="11"/>
        <v>-66.596630054321011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1576.01880620057</v>
      </c>
      <c r="E191" s="84">
        <v>785.60383424999998</v>
      </c>
      <c r="F191" s="84">
        <f t="shared" si="10"/>
        <v>-790.41497195057002</v>
      </c>
      <c r="G191" s="84">
        <f t="shared" si="11"/>
        <v>-50.152635796021002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446.49209668940097</v>
      </c>
      <c r="E192" s="84">
        <v>242.80650221467158</v>
      </c>
      <c r="F192" s="84">
        <f t="shared" si="10"/>
        <v>-203.68559447472938</v>
      </c>
      <c r="G192" s="84">
        <f t="shared" si="11"/>
        <v>-45.619081722833229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1226.4559999999981</v>
      </c>
      <c r="E194" s="84">
        <v>797.75334551999993</v>
      </c>
      <c r="F194" s="84">
        <f t="shared" si="10"/>
        <v>-428.70265447999816</v>
      </c>
      <c r="G194" s="84">
        <f t="shared" si="11"/>
        <v>-34.954589033768748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486.06316800000002</v>
      </c>
      <c r="E195" s="84">
        <v>236.10412532600003</v>
      </c>
      <c r="F195" s="84">
        <f t="shared" si="10"/>
        <v>-249.95904267399999</v>
      </c>
      <c r="G195" s="84">
        <f t="shared" si="11"/>
        <v>-51.42521777622121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734.23140679094604</v>
      </c>
      <c r="E196" s="84">
        <v>360.87553018</v>
      </c>
      <c r="F196" s="84">
        <f t="shared" si="10"/>
        <v>-373.35587661094604</v>
      </c>
      <c r="G196" s="84">
        <f t="shared" si="11"/>
        <v>-50.849891894810995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25.29</v>
      </c>
      <c r="E197" s="84">
        <v>54.249892000000003</v>
      </c>
      <c r="F197" s="84">
        <f t="shared" si="10"/>
        <v>28.959892000000004</v>
      </c>
      <c r="G197" s="84">
        <f t="shared" si="11"/>
        <v>114.51123764333731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421.30103044859788</v>
      </c>
      <c r="E198" s="84">
        <v>206.73413669999997</v>
      </c>
      <c r="F198" s="84">
        <f t="shared" si="10"/>
        <v>-214.56689374859792</v>
      </c>
      <c r="G198" s="84">
        <f t="shared" si="11"/>
        <v>-50.929591489517335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102.22093820511481</v>
      </c>
      <c r="E199" s="84">
        <v>49.65889694999985</v>
      </c>
      <c r="F199" s="84">
        <f t="shared" si="10"/>
        <v>-52.562041255114956</v>
      </c>
      <c r="G199" s="84">
        <f t="shared" si="11"/>
        <v>-51.420034073298027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26.957032538841599</v>
      </c>
      <c r="E200" s="84">
        <v>7.5689211400000005</v>
      </c>
      <c r="F200" s="84">
        <f t="shared" si="10"/>
        <v>-19.388111398841598</v>
      </c>
      <c r="G200" s="84">
        <f t="shared" si="11"/>
        <v>-71.922276203457614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110.57803262035327</v>
      </c>
      <c r="E201" s="84">
        <v>81.856081470000007</v>
      </c>
      <c r="F201" s="84">
        <f t="shared" si="10"/>
        <v>-28.721951150353263</v>
      </c>
      <c r="G201" s="84">
        <f t="shared" si="11"/>
        <v>-25.974373453508733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755.55247888737608</v>
      </c>
      <c r="E202" s="84">
        <v>290.87790755023644</v>
      </c>
      <c r="F202" s="84">
        <f t="shared" si="10"/>
        <v>-464.67457133713964</v>
      </c>
      <c r="G202" s="84">
        <f t="shared" si="11"/>
        <v>-61.501296643406924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9.7617548599999999</v>
      </c>
      <c r="F203" s="84">
        <f t="shared" si="10"/>
        <v>9.7617548599999999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3.4480167399999999</v>
      </c>
      <c r="F204" s="84">
        <f t="shared" si="10"/>
        <v>3.4480167399999999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6.3137381199999991</v>
      </c>
      <c r="F209" s="84">
        <f t="shared" si="10"/>
        <v>6.3137381199999991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1145.0001951528618</v>
      </c>
      <c r="E210" s="84">
        <f>E211+SUM(E218:E220)</f>
        <v>458.21843612928001</v>
      </c>
      <c r="F210" s="84">
        <f t="shared" si="10"/>
        <v>-686.7817590235818</v>
      </c>
      <c r="G210" s="84">
        <f t="shared" si="11"/>
        <v>-59.980929429614108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1063.9053965174749</v>
      </c>
      <c r="E211" s="84">
        <f>SUM(E212:E217)</f>
        <v>439.46101791927998</v>
      </c>
      <c r="F211" s="84">
        <f t="shared" si="10"/>
        <v>-624.44437859819482</v>
      </c>
      <c r="G211" s="84">
        <f t="shared" si="11"/>
        <v>-58.693600074049272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0</v>
      </c>
      <c r="E212" s="84">
        <v>0</v>
      </c>
      <c r="F212" s="84">
        <f t="shared" si="10"/>
        <v>0</v>
      </c>
      <c r="G212" s="84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714.11286199999995</v>
      </c>
      <c r="E213" s="84">
        <v>261.32287730999997</v>
      </c>
      <c r="F213" s="84">
        <f t="shared" si="10"/>
        <v>-452.78998468999998</v>
      </c>
      <c r="G213" s="84">
        <f t="shared" si="11"/>
        <v>-63.405941663322118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135.22141635039998</v>
      </c>
      <c r="E215" s="84">
        <v>110.66431523000001</v>
      </c>
      <c r="F215" s="84">
        <f t="shared" si="10"/>
        <v>-24.557101120399963</v>
      </c>
      <c r="G215" s="84">
        <f t="shared" si="11"/>
        <v>-18.160659593126148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214.57111816707493</v>
      </c>
      <c r="E217" s="84">
        <v>67.473825379280001</v>
      </c>
      <c r="F217" s="84">
        <f t="shared" si="10"/>
        <v>-147.09729278779491</v>
      </c>
      <c r="G217" s="84">
        <f t="shared" si="11"/>
        <v>-68.554097142402085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81.094798635386908</v>
      </c>
      <c r="E219" s="84">
        <v>18.757418209999997</v>
      </c>
      <c r="F219" s="84">
        <f t="shared" si="10"/>
        <v>-62.337380425386911</v>
      </c>
      <c r="G219" s="84">
        <f t="shared" si="11"/>
        <v>-76.86976412095693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78.257798635386777</v>
      </c>
      <c r="E221" s="84">
        <v>17.577590409999996</v>
      </c>
      <c r="F221" s="84">
        <f t="shared" si="10"/>
        <v>-60.680208225386778</v>
      </c>
      <c r="G221" s="84">
        <f t="shared" si="11"/>
        <v>-77.538864219914657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603.68617190999998</v>
      </c>
      <c r="E222" s="84">
        <f>SUM(E223:E224,E228:E229,E232:E234)</f>
        <v>190.11225758</v>
      </c>
      <c r="F222" s="84">
        <f t="shared" si="10"/>
        <v>-413.57391432999998</v>
      </c>
      <c r="G222" s="84">
        <f t="shared" si="11"/>
        <v>-68.508098010841508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6.7449870000000009E-2</v>
      </c>
      <c r="F223" s="84">
        <f t="shared" si="10"/>
        <v>6.7449870000000009E-2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603.68617190999998</v>
      </c>
      <c r="E224" s="84">
        <f>SUM(E225:E227)</f>
        <v>177.94603024</v>
      </c>
      <c r="F224" s="84">
        <f t="shared" si="10"/>
        <v>-425.74014166999996</v>
      </c>
      <c r="G224" s="84">
        <f t="shared" si="11"/>
        <v>-70.523421188032614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603.68617190999998</v>
      </c>
      <c r="E227" s="84">
        <v>177.94603024</v>
      </c>
      <c r="F227" s="84">
        <f t="shared" si="10"/>
        <v>-425.74014166999996</v>
      </c>
      <c r="G227" s="84">
        <f t="shared" si="11"/>
        <v>-70.523421188032614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12.098777470000012</v>
      </c>
      <c r="F234" s="84">
        <f t="shared" si="12"/>
        <v>12.098777470000012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1000.5183551286491</v>
      </c>
      <c r="E235" s="84">
        <f>E236+E240+E241</f>
        <v>177.94603024</v>
      </c>
      <c r="F235" s="84">
        <f t="shared" si="12"/>
        <v>-822.57232488864906</v>
      </c>
      <c r="G235" s="84">
        <f t="shared" si="13"/>
        <v>-82.214616120948691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872.21007736000001</v>
      </c>
      <c r="E236" s="84">
        <f>SUM(E237:E239)</f>
        <v>177.94603024</v>
      </c>
      <c r="F236" s="84">
        <f t="shared" si="12"/>
        <v>-694.26404711999999</v>
      </c>
      <c r="G236" s="84">
        <f t="shared" si="13"/>
        <v>-79.598260228934066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268.52390545000003</v>
      </c>
      <c r="E237" s="84">
        <v>0</v>
      </c>
      <c r="F237" s="84">
        <f t="shared" si="12"/>
        <v>-268.52390545000003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603.68617190999998</v>
      </c>
      <c r="E239" s="84">
        <v>177.94603024</v>
      </c>
      <c r="F239" s="84">
        <f t="shared" si="12"/>
        <v>-425.74014166999996</v>
      </c>
      <c r="G239" s="84">
        <f t="shared" si="13"/>
        <v>-70.523421188032614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128.30827776864902</v>
      </c>
      <c r="E240" s="84">
        <v>0</v>
      </c>
      <c r="F240" s="84">
        <f t="shared" si="12"/>
        <v>-128.30827776864902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</v>
      </c>
      <c r="F241" s="84">
        <f t="shared" si="12"/>
        <v>0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1542.0238259222888</v>
      </c>
      <c r="E242" s="84">
        <f>E167-E185</f>
        <v>615.08977883909256</v>
      </c>
      <c r="F242" s="84">
        <f t="shared" si="12"/>
        <v>-926.93404708319622</v>
      </c>
      <c r="G242" s="84">
        <f t="shared" si="13"/>
        <v>-60.111525613347403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-1145.0001951528618</v>
      </c>
      <c r="E243" s="84">
        <f>E203-E210</f>
        <v>-448.45668126928001</v>
      </c>
      <c r="F243" s="84">
        <f t="shared" si="12"/>
        <v>696.5435138835818</v>
      </c>
      <c r="G243" s="84">
        <f t="shared" si="13"/>
        <v>-60.833484293912335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-396.83218321864911</v>
      </c>
      <c r="E246" s="84">
        <f>E222-E235</f>
        <v>12.166227340000006</v>
      </c>
      <c r="F246" s="84">
        <f t="shared" si="12"/>
        <v>408.99841055864908</v>
      </c>
      <c r="G246" s="84">
        <f t="shared" si="13"/>
        <v>-103.06583685862407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-268.52390545000003</v>
      </c>
      <c r="E247" s="84">
        <f>E224-E236</f>
        <v>0</v>
      </c>
      <c r="F247" s="84">
        <f t="shared" si="12"/>
        <v>268.52390545000003</v>
      </c>
      <c r="G247" s="84">
        <f t="shared" si="13"/>
        <v>-100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-128.30827776864908</v>
      </c>
      <c r="E248" s="84">
        <f>E246-E247</f>
        <v>12.166227340000006</v>
      </c>
      <c r="F248" s="84">
        <f t="shared" si="12"/>
        <v>140.47450510864908</v>
      </c>
      <c r="G248" s="84">
        <f t="shared" si="13"/>
        <v>-109.4820284018906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0.19144755077786613</v>
      </c>
      <c r="E250" s="84">
        <f>E242+E243+E246+E249</f>
        <v>178.79932490981255</v>
      </c>
      <c r="F250" s="84">
        <f t="shared" si="12"/>
        <v>178.60787735903469</v>
      </c>
      <c r="G250" s="84">
        <f t="shared" si="13"/>
        <v>93293.372849815598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0.15977898669927981</v>
      </c>
      <c r="E251" s="84">
        <v>1.4200832092029159</v>
      </c>
      <c r="F251" s="84">
        <f t="shared" si="12"/>
        <v>1.2603042225036361</v>
      </c>
      <c r="G251" s="84">
        <f t="shared" si="13"/>
        <v>788.77970660538472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0.35122653747703225</v>
      </c>
      <c r="E252" s="87">
        <f>E251+E250</f>
        <v>180.21940811901547</v>
      </c>
      <c r="F252" s="87">
        <f t="shared" si="12"/>
        <v>179.86818158153844</v>
      </c>
      <c r="G252" s="85">
        <f t="shared" si="13"/>
        <v>51211.444008071441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395.40034589619449</v>
      </c>
      <c r="E254" s="84">
        <v>359.29842132999875</v>
      </c>
      <c r="F254" s="84">
        <f t="shared" ref="F254:F317" si="14">E254-D254</f>
        <v>-36.101924566195748</v>
      </c>
      <c r="G254" s="84">
        <f t="shared" ref="G254:G317" si="15">IFERROR(F254/D254*100,0)</f>
        <v>-9.13047369353432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179.6518989873957</v>
      </c>
      <c r="E265" s="84">
        <v>312.08865840999999</v>
      </c>
      <c r="F265" s="84">
        <f t="shared" si="14"/>
        <v>132.4367594226043</v>
      </c>
      <c r="G265" s="84">
        <f t="shared" si="15"/>
        <v>73.718541339713866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14.578340520131169</v>
      </c>
      <c r="E266" s="84">
        <v>41.805623760000003</v>
      </c>
      <c r="F266" s="84">
        <f t="shared" si="14"/>
        <v>27.227283239868832</v>
      </c>
      <c r="G266" s="84">
        <f t="shared" si="15"/>
        <v>186.76531256949852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1.6465443700001599</v>
      </c>
      <c r="E269" s="84">
        <v>2.7026992900000009</v>
      </c>
      <c r="F269" s="84">
        <f t="shared" si="14"/>
        <v>1.056154919999841</v>
      </c>
      <c r="G269" s="84">
        <f t="shared" si="15"/>
        <v>64.143726658258132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0.6494777499999993</v>
      </c>
      <c r="F270" s="84">
        <f t="shared" si="14"/>
        <v>0.6494777499999993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</v>
      </c>
      <c r="F271" s="84">
        <f t="shared" si="14"/>
        <v>0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</v>
      </c>
      <c r="F272" s="84">
        <f t="shared" si="14"/>
        <v>0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214.10190253879864</v>
      </c>
      <c r="E281" s="84">
        <f>E254-E265-E269-E271</f>
        <v>44.507063629998754</v>
      </c>
      <c r="F281" s="84">
        <f t="shared" si="14"/>
        <v>-169.59483890879989</v>
      </c>
      <c r="G281" s="84">
        <f t="shared" si="15"/>
        <v>-79.212205448789334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7.9246969200000006</v>
      </c>
      <c r="E282" s="84">
        <v>5.4799991300000421</v>
      </c>
      <c r="F282" s="84">
        <f t="shared" si="14"/>
        <v>-2.4446977899999585</v>
      </c>
      <c r="G282" s="84">
        <f t="shared" si="15"/>
        <v>-30.849101419009955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1190.9257120753812</v>
      </c>
      <c r="E283" s="84">
        <v>1095.4415383400005</v>
      </c>
      <c r="F283" s="84">
        <f t="shared" si="14"/>
        <v>-95.484173735380637</v>
      </c>
      <c r="G283" s="84">
        <f t="shared" si="15"/>
        <v>-8.0176431466060105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1.7888760339701548E-5</v>
      </c>
      <c r="E286" s="84">
        <v>30.712212479999998</v>
      </c>
      <c r="F286" s="84">
        <f t="shared" si="14"/>
        <v>30.712194591239658</v>
      </c>
      <c r="G286" s="84">
        <v>0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1.7888760339701548E-5</v>
      </c>
      <c r="E287" s="84">
        <v>0</v>
      </c>
      <c r="F287" s="84">
        <f t="shared" si="14"/>
        <v>-1.7888760339701548E-5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30.712212479999998</v>
      </c>
      <c r="F289" s="84">
        <f t="shared" si="14"/>
        <v>30.712212479999998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124.80398527322988</v>
      </c>
      <c r="E291" s="84">
        <v>127.79828123000001</v>
      </c>
      <c r="F291" s="84">
        <f t="shared" si="14"/>
        <v>2.9942959567701308</v>
      </c>
      <c r="G291" s="84">
        <f t="shared" si="15"/>
        <v>2.3991989920953265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35.755278025757406</v>
      </c>
      <c r="E293" s="84">
        <v>19.861239749999996</v>
      </c>
      <c r="F293" s="84">
        <f t="shared" si="14"/>
        <v>-15.89403827575741</v>
      </c>
      <c r="G293" s="84">
        <f t="shared" si="15"/>
        <v>-44.452285517980464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53.422486999999933</v>
      </c>
      <c r="E295" s="84">
        <v>63.122034740000004</v>
      </c>
      <c r="F295" s="84">
        <f t="shared" si="14"/>
        <v>9.6995477400000709</v>
      </c>
      <c r="G295" s="84">
        <f t="shared" si="15"/>
        <v>18.156301371742735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305.15428959434126</v>
      </c>
      <c r="E297" s="84">
        <v>91.373375889999991</v>
      </c>
      <c r="F297" s="84">
        <f t="shared" si="14"/>
        <v>-213.78091370434129</v>
      </c>
      <c r="G297" s="84">
        <f t="shared" si="15"/>
        <v>-70.056663463106574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150</v>
      </c>
      <c r="E299" s="84">
        <v>48.751644319999997</v>
      </c>
      <c r="F299" s="84">
        <f t="shared" si="14"/>
        <v>-101.24835568</v>
      </c>
      <c r="G299" s="84">
        <f t="shared" si="15"/>
        <v>-67.498903786666659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302.85417863174075</v>
      </c>
      <c r="E301" s="84">
        <v>484.77390216999999</v>
      </c>
      <c r="F301" s="84">
        <f t="shared" si="14"/>
        <v>181.91972353825923</v>
      </c>
      <c r="G301" s="84">
        <f t="shared" si="15"/>
        <v>60.068421165641816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397.88292718999998</v>
      </c>
      <c r="F302" s="84">
        <f t="shared" si="14"/>
        <v>397.88292718999998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218.93547566155166</v>
      </c>
      <c r="E303" s="84">
        <f>E283-E286-E291-E293-E295-E297-E299-E301</f>
        <v>229.04884776000046</v>
      </c>
      <c r="F303" s="84">
        <f t="shared" si="14"/>
        <v>10.113372098448792</v>
      </c>
      <c r="G303" s="84">
        <f t="shared" si="15"/>
        <v>4.6193391308053107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28.663308237599992</v>
      </c>
      <c r="E304" s="84">
        <v>135.24659965000006</v>
      </c>
      <c r="F304" s="84">
        <f t="shared" si="14"/>
        <v>106.58329141240007</v>
      </c>
      <c r="G304" s="84">
        <f t="shared" si="15"/>
        <v>371.84574274851536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99.957443282697795</v>
      </c>
      <c r="E305" s="84">
        <f>E167/1.2/E23*100</f>
        <v>100.54058717744292</v>
      </c>
      <c r="F305" s="84">
        <f t="shared" si="14"/>
        <v>0.58314389474512041</v>
      </c>
      <c r="G305" s="84">
        <f t="shared" si="15"/>
        <v>0.58339216730052168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100.07013324743124</v>
      </c>
      <c r="E311" s="84">
        <f>E173/1.2/E29*100</f>
        <v>98.493978670565085</v>
      </c>
      <c r="F311" s="84">
        <f t="shared" si="14"/>
        <v>-1.5761545768661591</v>
      </c>
      <c r="G311" s="84">
        <f t="shared" si="15"/>
        <v>-1.5750499431923346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7044.3971922979354</v>
      </c>
      <c r="E340" s="84">
        <v>3571.0967579999997</v>
      </c>
      <c r="F340" s="84">
        <f t="shared" ref="F340:F350" si="26">E340-D340</f>
        <v>-3473.3004342979357</v>
      </c>
      <c r="G340" s="84">
        <f t="shared" ref="G340:G350" si="27">IFERROR(F340/D340*100,0)</f>
        <v>-49.305857399629659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7044.3971922979354</v>
      </c>
      <c r="E341" s="84">
        <f>E340</f>
        <v>3571.0967579999997</v>
      </c>
      <c r="F341" s="84">
        <f t="shared" si="26"/>
        <v>-3473.3004342979357</v>
      </c>
      <c r="G341" s="84">
        <f t="shared" si="27"/>
        <v>-49.305857399629659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3688.5593990000002</v>
      </c>
      <c r="E342" s="84">
        <v>1837.691446</v>
      </c>
      <c r="F342" s="84">
        <f t="shared" si="26"/>
        <v>-1850.8679530000002</v>
      </c>
      <c r="G342" s="84">
        <f t="shared" si="27"/>
        <v>-50.17861318708291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3355.8377932979351</v>
      </c>
      <c r="E343" s="84">
        <f>E341-E342</f>
        <v>1733.4053119999996</v>
      </c>
      <c r="F343" s="84">
        <f t="shared" si="26"/>
        <v>-1622.4324812979355</v>
      </c>
      <c r="G343" s="84">
        <f t="shared" si="27"/>
        <v>-48.346570401529952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538.1444897202374</v>
      </c>
      <c r="E344" s="84">
        <v>238.92270233999966</v>
      </c>
      <c r="F344" s="84">
        <f t="shared" si="26"/>
        <v>-299.22178738023774</v>
      </c>
      <c r="G344" s="84">
        <f t="shared" si="27"/>
        <v>-55.602499532382602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38.235583333333331</v>
      </c>
      <c r="E345" s="84">
        <v>36.746620666666672</v>
      </c>
      <c r="F345" s="84">
        <f t="shared" si="26"/>
        <v>-1.4889626666666587</v>
      </c>
      <c r="G345" s="84">
        <f t="shared" si="27"/>
        <v>-3.8941805953006043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38.235583333333331</v>
      </c>
      <c r="E346" s="84">
        <f>E345</f>
        <v>36.746620666666672</v>
      </c>
      <c r="F346" s="84">
        <f t="shared" si="26"/>
        <v>-1.4889626666666587</v>
      </c>
      <c r="G346" s="84">
        <f t="shared" si="27"/>
        <v>-3.8941805953006043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0</v>
      </c>
      <c r="E347" s="84">
        <v>0</v>
      </c>
      <c r="F347" s="84">
        <f t="shared" si="26"/>
        <v>0</v>
      </c>
      <c r="G347" s="84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38.235583333333331</v>
      </c>
      <c r="E348" s="84">
        <f>E346-E347</f>
        <v>36.746620666666672</v>
      </c>
      <c r="F348" s="84">
        <f t="shared" si="26"/>
        <v>-1.4889626666666587</v>
      </c>
      <c r="G348" s="84">
        <f t="shared" si="27"/>
        <v>-3.8941805953006043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338605.21656814654</v>
      </c>
      <c r="E349" s="84">
        <v>358082.65</v>
      </c>
      <c r="F349" s="84">
        <f t="shared" si="26"/>
        <v>19477.433431853482</v>
      </c>
      <c r="G349" s="84">
        <f t="shared" si="27"/>
        <v>5.7522543891267901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4640.3608963664028</v>
      </c>
      <c r="E350" s="84">
        <f>E29-E63-E64-E57</f>
        <v>2111.24536692323</v>
      </c>
      <c r="F350" s="84">
        <f t="shared" si="26"/>
        <v>-2529.1155294431728</v>
      </c>
      <c r="G350" s="84">
        <f t="shared" si="27"/>
        <v>-54.502561027604045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3683.5</v>
      </c>
      <c r="E367" s="87">
        <v>3616.13</v>
      </c>
      <c r="F367" s="87">
        <f t="shared" si="30"/>
        <v>-67.369999999999891</v>
      </c>
      <c r="G367" s="87">
        <f t="shared" si="31"/>
        <v>-1.8289670150671886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1145</v>
      </c>
      <c r="E373" s="88">
        <f>E374+E431</f>
        <v>464.24800000000005</v>
      </c>
      <c r="F373" s="91">
        <f t="shared" ref="F373:F436" si="32">E373-D373</f>
        <v>-680.75199999999995</v>
      </c>
      <c r="G373" s="91">
        <f t="shared" ref="G373:G436" si="33">IFERROR(F373/D373*100,0)</f>
        <v>-59.454323144104805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1145</v>
      </c>
      <c r="E374" s="84">
        <f>E375+E399+E427+E428</f>
        <v>464.24800000000005</v>
      </c>
      <c r="F374" s="84">
        <f t="shared" si="32"/>
        <v>-680.75199999999995</v>
      </c>
      <c r="G374" s="90">
        <f t="shared" si="33"/>
        <v>-59.454323144104805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0</v>
      </c>
      <c r="E375" s="84">
        <f>E376+E394+E398</f>
        <v>0</v>
      </c>
      <c r="F375" s="84">
        <f t="shared" si="32"/>
        <v>0</v>
      </c>
      <c r="G375" s="90">
        <f t="shared" si="33"/>
        <v>0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0</v>
      </c>
      <c r="E376" s="84">
        <f>E377+SUM(E381:E384,E389:E391)</f>
        <v>0</v>
      </c>
      <c r="F376" s="90">
        <f t="shared" si="32"/>
        <v>0</v>
      </c>
      <c r="G376" s="90">
        <f t="shared" si="33"/>
        <v>0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0</v>
      </c>
      <c r="E382" s="84">
        <v>0</v>
      </c>
      <c r="F382" s="90">
        <f t="shared" si="32"/>
        <v>0</v>
      </c>
      <c r="G382" s="90">
        <f t="shared" si="33"/>
        <v>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0</v>
      </c>
      <c r="F384" s="90">
        <f t="shared" si="32"/>
        <v>0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0</v>
      </c>
      <c r="F387" s="90">
        <f t="shared" si="32"/>
        <v>0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0</v>
      </c>
      <c r="F388" s="90">
        <f t="shared" si="32"/>
        <v>0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970</v>
      </c>
      <c r="E399" s="84">
        <f>E400+E413+E414</f>
        <v>403.63600000000002</v>
      </c>
      <c r="F399" s="84">
        <f t="shared" si="32"/>
        <v>-566.36400000000003</v>
      </c>
      <c r="G399" s="90">
        <f t="shared" si="33"/>
        <v>-58.388041237113406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970</v>
      </c>
      <c r="E400" s="84">
        <f>E401+SUM(E405:E410)</f>
        <v>403.63600000000002</v>
      </c>
      <c r="F400" s="90">
        <f t="shared" si="32"/>
        <v>-566.36400000000003</v>
      </c>
      <c r="G400" s="90">
        <f t="shared" si="33"/>
        <v>-58.388041237113406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970</v>
      </c>
      <c r="E406" s="84">
        <v>403.63600000000002</v>
      </c>
      <c r="F406" s="90">
        <f t="shared" si="32"/>
        <v>-566.36400000000003</v>
      </c>
      <c r="G406" s="90">
        <f t="shared" si="33"/>
        <v>-58.388041237113406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175</v>
      </c>
      <c r="E427" s="84">
        <v>58.92</v>
      </c>
      <c r="F427" s="84">
        <f t="shared" si="32"/>
        <v>-116.08</v>
      </c>
      <c r="G427" s="90">
        <f t="shared" si="33"/>
        <v>-66.331428571428575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1.6919999999999999</v>
      </c>
      <c r="F428" s="84">
        <f t="shared" si="32"/>
        <v>1.6919999999999999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1.6919999999999999</v>
      </c>
      <c r="F430" s="84">
        <f t="shared" si="32"/>
        <v>1.6919999999999999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0</v>
      </c>
      <c r="F431" s="84">
        <f t="shared" si="32"/>
        <v>0</v>
      </c>
      <c r="G431" s="90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0</v>
      </c>
      <c r="F432" s="84">
        <f t="shared" si="32"/>
        <v>0</v>
      </c>
      <c r="G432" s="90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295.77483399999994</v>
      </c>
      <c r="E444" s="84">
        <v>121.18299999999999</v>
      </c>
      <c r="F444" s="90">
        <f t="shared" ref="F444:F451" si="36">E444-D444</f>
        <v>-174.59183399999995</v>
      </c>
      <c r="G444" s="84">
        <f t="shared" ref="G444:G451" si="37">IFERROR(F444/D444*100,0)</f>
        <v>-59.028630542651229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0</v>
      </c>
      <c r="E445" s="84">
        <v>0</v>
      </c>
      <c r="F445" s="90">
        <f t="shared" si="36"/>
        <v>0</v>
      </c>
      <c r="G445" s="84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295.77483399999994</v>
      </c>
      <c r="E446" s="84">
        <v>111.09099999999999</v>
      </c>
      <c r="F446" s="90">
        <f t="shared" si="36"/>
        <v>-184.68383399999993</v>
      </c>
      <c r="G446" s="84">
        <f t="shared" si="37"/>
        <v>-62.440685538513385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0</v>
      </c>
      <c r="F447" s="90">
        <f t="shared" si="36"/>
        <v>0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362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699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5348.9335357852597</v>
      </c>
      <c r="E23" s="86">
        <v>3123.6252955209993</v>
      </c>
      <c r="F23" s="86">
        <f t="shared" ref="F23:F76" si="0">E23-D23</f>
        <v>-2225.3082402642603</v>
      </c>
      <c r="G23" s="82">
        <f t="shared" ref="G23:G76" si="1">IFERROR(F23/D23*100,0)</f>
        <v>-41.60283961983405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5255.2051216921745</v>
      </c>
      <c r="E29" s="84">
        <v>3102.0684332899996</v>
      </c>
      <c r="F29" s="84">
        <f t="shared" si="0"/>
        <v>-2153.136688402175</v>
      </c>
      <c r="G29" s="83">
        <f t="shared" si="1"/>
        <v>-40.97150612665078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47.148774583050852</v>
      </c>
      <c r="E31" s="84">
        <v>3.2797236400000003</v>
      </c>
      <c r="F31" s="84">
        <f t="shared" si="0"/>
        <v>-43.869050943050851</v>
      </c>
      <c r="G31" s="83">
        <f t="shared" si="1"/>
        <v>-93.04388360248285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46.579639510034056</v>
      </c>
      <c r="E37" s="84">
        <f>E23-E24-SUM(E28:E34)</f>
        <v>18.277138590999584</v>
      </c>
      <c r="F37" s="84">
        <f t="shared" si="0"/>
        <v>-28.302500919034472</v>
      </c>
      <c r="G37" s="83">
        <f t="shared" si="1"/>
        <v>-60.761528463391443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4997.4352525683325</v>
      </c>
      <c r="E38" s="84">
        <v>2931.1779540000002</v>
      </c>
      <c r="F38" s="84">
        <f t="shared" si="0"/>
        <v>-2066.2572985683323</v>
      </c>
      <c r="G38" s="84">
        <f t="shared" si="1"/>
        <v>-41.34635456270135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4913.5637559328925</v>
      </c>
      <c r="E44" s="84">
        <v>2893.5552527200002</v>
      </c>
      <c r="F44" s="84">
        <f t="shared" si="0"/>
        <v>-2020.0085032128923</v>
      </c>
      <c r="G44" s="84">
        <f t="shared" si="1"/>
        <v>-41.110863795627537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52.683742353410885</v>
      </c>
      <c r="E46" s="84">
        <v>20.299413730000001</v>
      </c>
      <c r="F46" s="84">
        <f t="shared" si="0"/>
        <v>-32.38432862341088</v>
      </c>
      <c r="G46" s="84">
        <f t="shared" si="1"/>
        <v>-61.469301869581848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2.4077355200000001</v>
      </c>
      <c r="E47" s="84">
        <v>2.60616658</v>
      </c>
      <c r="F47" s="84">
        <f t="shared" si="0"/>
        <v>0.19843105999999988</v>
      </c>
      <c r="G47" s="84">
        <f t="shared" si="1"/>
        <v>8.2413977096620581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28.780018762029908</v>
      </c>
      <c r="E52" s="84">
        <f>E38-E39-SUM(E43:E49)</f>
        <v>14.717120969999996</v>
      </c>
      <c r="F52" s="84">
        <f t="shared" si="0"/>
        <v>-14.062897792029911</v>
      </c>
      <c r="G52" s="84">
        <f t="shared" si="1"/>
        <v>-48.863407311545579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784.1904925070819</v>
      </c>
      <c r="E53" s="84">
        <v>607.13819572000011</v>
      </c>
      <c r="F53" s="84">
        <f t="shared" si="0"/>
        <v>-177.05229678708179</v>
      </c>
      <c r="G53" s="84">
        <f t="shared" si="1"/>
        <v>-22.577715297343122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75.152186596409848</v>
      </c>
      <c r="E54" s="84">
        <v>0</v>
      </c>
      <c r="F54" s="84">
        <f t="shared" si="0"/>
        <v>-75.152186596409848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436.4634050742809</v>
      </c>
      <c r="E55" s="84">
        <v>408.64152458999996</v>
      </c>
      <c r="F55" s="84">
        <f t="shared" si="0"/>
        <v>-27.821880484280939</v>
      </c>
      <c r="G55" s="84">
        <f t="shared" si="1"/>
        <v>-6.3743901918984447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436.4634050742809</v>
      </c>
      <c r="E56" s="84">
        <v>408.64152458999996</v>
      </c>
      <c r="F56" s="84">
        <f t="shared" si="0"/>
        <v>-27.821880484280939</v>
      </c>
      <c r="G56" s="84">
        <f t="shared" si="1"/>
        <v>-6.3743901918984447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423.58950265228447</v>
      </c>
      <c r="E57" s="84">
        <v>400.50541498000001</v>
      </c>
      <c r="F57" s="84">
        <f t="shared" si="0"/>
        <v>-23.084087672284454</v>
      </c>
      <c r="G57" s="84">
        <f t="shared" si="1"/>
        <v>-5.4496363879993712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215.56887786888478</v>
      </c>
      <c r="E60" s="84">
        <v>165.76494176</v>
      </c>
      <c r="F60" s="84">
        <f t="shared" si="0"/>
        <v>-49.803936108884784</v>
      </c>
      <c r="G60" s="84">
        <f t="shared" si="1"/>
        <v>-23.103490912624679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57.006022967506368</v>
      </c>
      <c r="E61" s="84">
        <f>E53-E54-E55-E60</f>
        <v>32.731729370000153</v>
      </c>
      <c r="F61" s="84">
        <f t="shared" si="0"/>
        <v>-24.274293597506215</v>
      </c>
      <c r="G61" s="84">
        <f t="shared" si="1"/>
        <v>-42.581980523957355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1681.6144388094833</v>
      </c>
      <c r="E62" s="84">
        <v>768.78035854999996</v>
      </c>
      <c r="F62" s="84">
        <f t="shared" si="0"/>
        <v>-912.83408025948336</v>
      </c>
      <c r="G62" s="84">
        <f t="shared" si="1"/>
        <v>-54.283197098719839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1378.862681583548</v>
      </c>
      <c r="E63" s="84">
        <v>657.62409262999995</v>
      </c>
      <c r="F63" s="84">
        <f t="shared" si="0"/>
        <v>-721.23858895354806</v>
      </c>
      <c r="G63" s="84">
        <f t="shared" si="1"/>
        <v>-52.306774168784173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161.82248857192974</v>
      </c>
      <c r="E64" s="84">
        <v>79.796332339999992</v>
      </c>
      <c r="F64" s="84">
        <f t="shared" si="0"/>
        <v>-82.026156231929747</v>
      </c>
      <c r="G64" s="84">
        <f t="shared" si="1"/>
        <v>-50.688972191568602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140.92926865400543</v>
      </c>
      <c r="E67" s="84">
        <f>E62-SUM(E63:E66)</f>
        <v>31.359933580000074</v>
      </c>
      <c r="F67" s="84">
        <f t="shared" si="0"/>
        <v>-109.56933507400535</v>
      </c>
      <c r="G67" s="84">
        <f t="shared" si="1"/>
        <v>-77.747749719051157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1756.8447020448789</v>
      </c>
      <c r="E68" s="84">
        <v>1012.47244976</v>
      </c>
      <c r="F68" s="84">
        <f t="shared" si="0"/>
        <v>-744.37225228487887</v>
      </c>
      <c r="G68" s="84">
        <f t="shared" si="1"/>
        <v>-42.369837892812441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388.0723285967602</v>
      </c>
      <c r="E69" s="84">
        <v>260.60567777</v>
      </c>
      <c r="F69" s="84">
        <f t="shared" si="0"/>
        <v>-127.4666508267602</v>
      </c>
      <c r="G69" s="84">
        <f t="shared" si="1"/>
        <v>-32.846106623388955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63.781105265249103</v>
      </c>
      <c r="E70" s="84">
        <v>17.590315159999996</v>
      </c>
      <c r="F70" s="84">
        <f t="shared" si="0"/>
        <v>-46.190790105249107</v>
      </c>
      <c r="G70" s="84">
        <f t="shared" si="1"/>
        <v>-72.420805367284828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60.919713027207642</v>
      </c>
      <c r="E71" s="84">
        <v>16.140116429999999</v>
      </c>
      <c r="F71" s="84">
        <f t="shared" si="0"/>
        <v>-44.779596597207643</v>
      </c>
      <c r="G71" s="84">
        <f t="shared" si="1"/>
        <v>-73.505921764943992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2.8613922380414589</v>
      </c>
      <c r="E72" s="84">
        <f>E70-E71</f>
        <v>1.4501987299999968</v>
      </c>
      <c r="F72" s="84">
        <f t="shared" si="0"/>
        <v>-1.4111935080414622</v>
      </c>
      <c r="G72" s="84">
        <f t="shared" si="1"/>
        <v>-49.318422314844319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322.93218534487949</v>
      </c>
      <c r="E73" s="84">
        <f>E38-E53-E62-E68-E69-E70</f>
        <v>264.59095704000003</v>
      </c>
      <c r="F73" s="84">
        <f t="shared" si="0"/>
        <v>-58.341228304879451</v>
      </c>
      <c r="G73" s="84">
        <f t="shared" si="1"/>
        <v>-18.066092806009163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162.97697419579671</v>
      </c>
      <c r="E74" s="84">
        <v>80.570937530000009</v>
      </c>
      <c r="F74" s="84">
        <f t="shared" si="0"/>
        <v>-82.406036665796705</v>
      </c>
      <c r="G74" s="84">
        <f t="shared" si="1"/>
        <v>-50.562993375245767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96.573819587534246</v>
      </c>
      <c r="E75" s="84">
        <v>135.29989491999999</v>
      </c>
      <c r="F75" s="84">
        <f t="shared" si="0"/>
        <v>38.72607533246574</v>
      </c>
      <c r="G75" s="84">
        <f t="shared" si="1"/>
        <v>40.099972744025649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63.381391561548554</v>
      </c>
      <c r="E76" s="85">
        <f>E73-E74-E75</f>
        <v>48.72012459000004</v>
      </c>
      <c r="F76" s="85">
        <f t="shared" si="0"/>
        <v>-14.661266971548514</v>
      </c>
      <c r="G76" s="85">
        <f t="shared" si="1"/>
        <v>-23.131816153501799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424.40886936739201</v>
      </c>
      <c r="E78" s="84">
        <v>171.66417729999998</v>
      </c>
      <c r="F78" s="84">
        <f t="shared" ref="F78:F141" si="2">E78-D78</f>
        <v>-252.74469206739204</v>
      </c>
      <c r="G78" s="84">
        <f t="shared" ref="G78:G141" si="3">IFERROR(F78/D78*100,0)</f>
        <v>-59.552170161788517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2.4077355200000001</v>
      </c>
      <c r="E79" s="84">
        <v>2.6061665799999996</v>
      </c>
      <c r="F79" s="84">
        <f t="shared" si="2"/>
        <v>0.19843105999999944</v>
      </c>
      <c r="G79" s="84">
        <f t="shared" si="3"/>
        <v>8.2413977096620403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117.11666143722459</v>
      </c>
      <c r="E80" s="87">
        <v>215.70734255000005</v>
      </c>
      <c r="F80" s="87">
        <f t="shared" si="2"/>
        <v>98.590681112775457</v>
      </c>
      <c r="G80" s="87">
        <f t="shared" si="3"/>
        <v>84.181601407431515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351.49828321692712</v>
      </c>
      <c r="E81" s="88">
        <f>E23-E38</f>
        <v>192.44734152099909</v>
      </c>
      <c r="F81" s="88">
        <f t="shared" si="2"/>
        <v>-159.05094169592803</v>
      </c>
      <c r="G81" s="88">
        <f t="shared" si="3"/>
        <v>-45.249422056997581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341.64136575928205</v>
      </c>
      <c r="E87" s="84">
        <f t="shared" si="4"/>
        <v>208.51318056999935</v>
      </c>
      <c r="F87" s="84">
        <f t="shared" si="2"/>
        <v>-133.1281851892827</v>
      </c>
      <c r="G87" s="84">
        <f t="shared" si="3"/>
        <v>-38.967232464198673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-5.5349677703600335</v>
      </c>
      <c r="E89" s="84">
        <f t="shared" si="4"/>
        <v>-17.019690090000001</v>
      </c>
      <c r="F89" s="84">
        <f t="shared" si="2"/>
        <v>-11.484722319639967</v>
      </c>
      <c r="G89" s="84">
        <f t="shared" si="3"/>
        <v>207.49393304765204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-2.4077355200000001</v>
      </c>
      <c r="E90" s="84">
        <f t="shared" si="4"/>
        <v>-2.60616658</v>
      </c>
      <c r="F90" s="84">
        <f t="shared" si="2"/>
        <v>-0.19843105999999988</v>
      </c>
      <c r="G90" s="84">
        <f t="shared" si="3"/>
        <v>8.2413977096620581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17.799620748004148</v>
      </c>
      <c r="E95" s="84">
        <f t="shared" si="4"/>
        <v>3.560017620999588</v>
      </c>
      <c r="F95" s="84">
        <f t="shared" si="2"/>
        <v>-14.23960312700456</v>
      </c>
      <c r="G95" s="84">
        <f t="shared" si="3"/>
        <v>-79.999474868593651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-149.93476368578993</v>
      </c>
      <c r="E96" s="84">
        <f>E97-E103</f>
        <v>-0.93783369999994193</v>
      </c>
      <c r="F96" s="84">
        <f t="shared" si="2"/>
        <v>148.99692998578999</v>
      </c>
      <c r="G96" s="84">
        <f t="shared" si="3"/>
        <v>-99.374505500295243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160.88720513881307</v>
      </c>
      <c r="E97" s="84">
        <v>534.78721693</v>
      </c>
      <c r="F97" s="84">
        <f t="shared" si="2"/>
        <v>373.9000117911869</v>
      </c>
      <c r="G97" s="84">
        <f t="shared" si="3"/>
        <v>232.39884829162577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5.9606720000000002E-2</v>
      </c>
      <c r="F99" s="84">
        <f t="shared" si="2"/>
        <v>5.9606720000000002E-2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132.60364856999999</v>
      </c>
      <c r="F100" s="84">
        <f t="shared" si="2"/>
        <v>132.60364856999999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132.59632541999997</v>
      </c>
      <c r="F101" s="84">
        <f t="shared" si="2"/>
        <v>132.59632541999997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160.88720513881307</v>
      </c>
      <c r="E102" s="84">
        <f>E97-E98-E99-E100</f>
        <v>402.12396163999995</v>
      </c>
      <c r="F102" s="84">
        <f t="shared" si="2"/>
        <v>241.23675650118687</v>
      </c>
      <c r="G102" s="84">
        <f t="shared" si="3"/>
        <v>149.94154214628094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310.821968824603</v>
      </c>
      <c r="E103" s="84">
        <v>535.72505062999994</v>
      </c>
      <c r="F103" s="84">
        <f t="shared" si="2"/>
        <v>224.90308180539694</v>
      </c>
      <c r="G103" s="84">
        <f t="shared" si="3"/>
        <v>72.357524359003676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19.976252552065493</v>
      </c>
      <c r="E104" s="84">
        <v>3.9741613700000009</v>
      </c>
      <c r="F104" s="84">
        <f t="shared" si="2"/>
        <v>-16.002091182065492</v>
      </c>
      <c r="G104" s="84">
        <f t="shared" si="3"/>
        <v>-80.105571054221159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285.57768822622779</v>
      </c>
      <c r="E105" s="84">
        <v>207.78104992999997</v>
      </c>
      <c r="F105" s="84">
        <f t="shared" si="2"/>
        <v>-77.796638296227826</v>
      </c>
      <c r="G105" s="84">
        <f t="shared" si="3"/>
        <v>-27.241847491460607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133.78245998</v>
      </c>
      <c r="F106" s="84">
        <f t="shared" si="2"/>
        <v>133.78245998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116.31698778999998</v>
      </c>
      <c r="F107" s="84">
        <f t="shared" si="2"/>
        <v>116.31698778999998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5.2680280463097198</v>
      </c>
      <c r="E108" s="84">
        <f>E103-E104-E105-E106</f>
        <v>190.1873793499999</v>
      </c>
      <c r="F108" s="84">
        <f t="shared" si="2"/>
        <v>184.91935130369018</v>
      </c>
      <c r="G108" s="84">
        <f t="shared" si="3"/>
        <v>3510.2195675140174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201.56351953113719</v>
      </c>
      <c r="E109" s="84">
        <f>E81+E96</f>
        <v>191.50950782099915</v>
      </c>
      <c r="F109" s="84">
        <f t="shared" si="2"/>
        <v>-10.054011710138042</v>
      </c>
      <c r="G109" s="84">
        <f t="shared" si="3"/>
        <v>-4.9880115873770077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191.70660207349306</v>
      </c>
      <c r="E115" s="84">
        <v>-78.264554875632768</v>
      </c>
      <c r="F115" s="84">
        <f t="shared" si="2"/>
        <v>-269.97115694912583</v>
      </c>
      <c r="G115" s="84">
        <f t="shared" si="3"/>
        <v>-140.82517452665982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-5.5349677703600317</v>
      </c>
      <c r="E117" s="84">
        <v>-16.114362645831438</v>
      </c>
      <c r="F117" s="84">
        <f t="shared" si="2"/>
        <v>-10.579394875471406</v>
      </c>
      <c r="G117" s="84">
        <f t="shared" si="3"/>
        <v>191.1374250835656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-2.4077355200000001</v>
      </c>
      <c r="E118" s="84">
        <v>-1.86224546</v>
      </c>
      <c r="F118" s="84">
        <f t="shared" si="2"/>
        <v>0.54549006000000011</v>
      </c>
      <c r="G118" s="84">
        <f t="shared" si="3"/>
        <v>-22.65573006124859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17.799620748004152</v>
      </c>
      <c r="E123" s="84">
        <f>E109-E110-SUM(E114:E120)</f>
        <v>287.75067080246333</v>
      </c>
      <c r="F123" s="84">
        <f t="shared" si="2"/>
        <v>269.95105005445919</v>
      </c>
      <c r="G123" s="84">
        <f t="shared" si="3"/>
        <v>1516.6112462521342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22.097657662503909</v>
      </c>
      <c r="E124" s="84">
        <v>-126.52</v>
      </c>
      <c r="F124" s="84">
        <f t="shared" si="2"/>
        <v>-148.61765766250392</v>
      </c>
      <c r="G124" s="84">
        <f t="shared" si="3"/>
        <v>-672.54937121541002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18.537733512903078</v>
      </c>
      <c r="E130" s="84">
        <v>-183.26499999999999</v>
      </c>
      <c r="F130" s="84">
        <f t="shared" si="2"/>
        <v>-201.80273351290307</v>
      </c>
      <c r="G130" s="84">
        <f t="shared" si="3"/>
        <v>-1088.6052136440494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3.5599241496008309</v>
      </c>
      <c r="E138" s="84">
        <f>E124-E125-SUM(E129:E135)</f>
        <v>56.74499999999999</v>
      </c>
      <c r="F138" s="84">
        <f t="shared" si="2"/>
        <v>53.185075850399159</v>
      </c>
      <c r="G138" s="84">
        <f t="shared" si="3"/>
        <v>1493.9946362723128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179.46586186863328</v>
      </c>
      <c r="E139" s="84">
        <f>E109-E124</f>
        <v>318.02950782099913</v>
      </c>
      <c r="F139" s="84">
        <f t="shared" si="2"/>
        <v>138.56364595236585</v>
      </c>
      <c r="G139" s="84">
        <f t="shared" si="3"/>
        <v>77.208915673217376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173.16886856058997</v>
      </c>
      <c r="E145" s="84">
        <f t="shared" si="5"/>
        <v>105.00044512436722</v>
      </c>
      <c r="F145" s="84">
        <f t="shared" si="6"/>
        <v>-68.168423436222753</v>
      </c>
      <c r="G145" s="84">
        <f t="shared" si="7"/>
        <v>-39.365287769591987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-5.5349677703600317</v>
      </c>
      <c r="E147" s="84">
        <f t="shared" si="5"/>
        <v>-16.114362645831438</v>
      </c>
      <c r="F147" s="84">
        <f t="shared" si="6"/>
        <v>-10.579394875471406</v>
      </c>
      <c r="G147" s="84">
        <f t="shared" si="7"/>
        <v>191.1374250835656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-2.4077355200000001</v>
      </c>
      <c r="E148" s="84">
        <f t="shared" si="5"/>
        <v>-1.86224546</v>
      </c>
      <c r="F148" s="84">
        <f t="shared" si="6"/>
        <v>0.54549006000000011</v>
      </c>
      <c r="G148" s="84">
        <f t="shared" si="7"/>
        <v>-22.65573006124859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14.23969659840332</v>
      </c>
      <c r="E153" s="84">
        <f>E139-E140-SUM(E144:E150)</f>
        <v>231.00567080246333</v>
      </c>
      <c r="F153" s="84">
        <f t="shared" si="6"/>
        <v>216.76597420406</v>
      </c>
      <c r="G153" s="84">
        <f t="shared" si="7"/>
        <v>1522.2653987470892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179.46586186863328</v>
      </c>
      <c r="E154" s="84">
        <f>E139</f>
        <v>318.02950782099913</v>
      </c>
      <c r="F154" s="84">
        <f t="shared" si="6"/>
        <v>138.56364595236585</v>
      </c>
      <c r="G154" s="84">
        <f t="shared" si="7"/>
        <v>77.208915673217376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60</v>
      </c>
      <c r="E155" s="84">
        <f>E375</f>
        <v>73.653999999999996</v>
      </c>
      <c r="F155" s="84">
        <f t="shared" si="6"/>
        <v>13.653999999999996</v>
      </c>
      <c r="G155" s="84">
        <f t="shared" si="7"/>
        <v>22.756666666666661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43.560612430193075</v>
      </c>
      <c r="E157" s="84">
        <v>0</v>
      </c>
      <c r="F157" s="84">
        <f t="shared" si="6"/>
        <v>-43.560612430193075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75.905249438440208</v>
      </c>
      <c r="E158" s="87">
        <f>IF(E154-E155-E156-E157&lt;0,0,E154-E155-E156-E157)</f>
        <v>244.37550782099913</v>
      </c>
      <c r="F158" s="87">
        <f t="shared" si="6"/>
        <v>168.47025838255894</v>
      </c>
      <c r="G158" s="87">
        <f t="shared" si="7"/>
        <v>221.94809928026089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875.21353635412515</v>
      </c>
      <c r="E160" s="84">
        <f>E109+E105+E69</f>
        <v>659.8962355209992</v>
      </c>
      <c r="F160" s="84">
        <f t="shared" ref="F160:F165" si="8">E160-D160</f>
        <v>-215.31730083312596</v>
      </c>
      <c r="G160" s="84">
        <f t="shared" ref="G160:G165" si="9">IFERROR(F160/D160*100,0)</f>
        <v>-24.601687689849118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4398.1528057121732</v>
      </c>
      <c r="E161" s="84">
        <v>5048.68857217</v>
      </c>
      <c r="F161" s="84">
        <f t="shared" si="8"/>
        <v>650.53576645782687</v>
      </c>
      <c r="G161" s="84">
        <f t="shared" si="9"/>
        <v>14.791113342240697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1996.1929598299998</v>
      </c>
      <c r="F162" s="84">
        <f t="shared" si="8"/>
        <v>1996.1929598299998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3882.431773207114</v>
      </c>
      <c r="E163" s="84">
        <v>5118.1609487700007</v>
      </c>
      <c r="F163" s="84">
        <f t="shared" si="8"/>
        <v>1235.7291755628867</v>
      </c>
      <c r="G163" s="84">
        <f t="shared" si="9"/>
        <v>31.828741565807416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2890.7211354199999</v>
      </c>
      <c r="F164" s="85">
        <f t="shared" si="8"/>
        <v>2890.7211354199999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4.435982319674979</v>
      </c>
      <c r="E165" s="87">
        <f>E163/E160</f>
        <v>7.7560087075343391</v>
      </c>
      <c r="F165" s="87">
        <f t="shared" si="8"/>
        <v>3.3200263878593601</v>
      </c>
      <c r="G165" s="87">
        <f t="shared" si="9"/>
        <v>74.843093335471551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6809.0144047773847</v>
      </c>
      <c r="E167" s="88">
        <f>E168+SUM(E172:E178)+E181+E184</f>
        <v>5099.8007852109977</v>
      </c>
      <c r="F167" s="88">
        <f t="shared" ref="F167:F230" si="10">E167-D167</f>
        <v>-1709.213619566387</v>
      </c>
      <c r="G167" s="88">
        <f t="shared" ref="G167:G230" si="11">IFERROR(F167/D167*100,0)</f>
        <v>-25.102217706679507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6507.1681798075797</v>
      </c>
      <c r="E173" s="84">
        <v>4535.2197516999986</v>
      </c>
      <c r="F173" s="84">
        <f t="shared" si="10"/>
        <v>-1971.9484281075811</v>
      </c>
      <c r="G173" s="84">
        <f t="shared" si="11"/>
        <v>-30.304248693413861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53.82582</v>
      </c>
      <c r="E175" s="84">
        <v>29.661005280000005</v>
      </c>
      <c r="F175" s="84">
        <f t="shared" si="10"/>
        <v>-24.164814719999995</v>
      </c>
      <c r="G175" s="84">
        <f t="shared" si="11"/>
        <v>-44.894466484672222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0.34048585000000003</v>
      </c>
      <c r="F176" s="84">
        <f t="shared" si="10"/>
        <v>0.34048585000000003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248.02040496980501</v>
      </c>
      <c r="E184" s="84">
        <v>534.57954238099967</v>
      </c>
      <c r="F184" s="84">
        <f t="shared" si="10"/>
        <v>286.55913741119468</v>
      </c>
      <c r="G184" s="84">
        <f t="shared" si="11"/>
        <v>115.53853298726833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5808.9004396403661</v>
      </c>
      <c r="E185" s="84">
        <f>SUM(E186:E187,E191:E196,E198:E202)</f>
        <v>5094.3199357748417</v>
      </c>
      <c r="F185" s="84">
        <f t="shared" si="10"/>
        <v>-714.58050386552441</v>
      </c>
      <c r="G185" s="84">
        <f t="shared" si="11"/>
        <v>-12.301476179367342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481.41110318880578</v>
      </c>
      <c r="E187" s="84">
        <f>SUM(E188:E190)</f>
        <v>629.94525218999991</v>
      </c>
      <c r="F187" s="84">
        <f t="shared" si="10"/>
        <v>148.53414900119412</v>
      </c>
      <c r="G187" s="84">
        <f t="shared" si="11"/>
        <v>30.853910102472266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14.803561554755872</v>
      </c>
      <c r="E189" s="84">
        <v>11.078878190000001</v>
      </c>
      <c r="F189" s="84">
        <f t="shared" si="10"/>
        <v>-3.7246833647558706</v>
      </c>
      <c r="G189" s="84">
        <f t="shared" si="11"/>
        <v>-25.160724674119106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466.60754163404994</v>
      </c>
      <c r="E190" s="84">
        <v>618.86637399999995</v>
      </c>
      <c r="F190" s="84">
        <f t="shared" si="10"/>
        <v>152.25883236595001</v>
      </c>
      <c r="G190" s="84">
        <f t="shared" si="11"/>
        <v>32.631026886694272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1628.89386167468</v>
      </c>
      <c r="E191" s="84">
        <v>910.50011211999993</v>
      </c>
      <c r="F191" s="84">
        <f t="shared" si="10"/>
        <v>-718.39374955468008</v>
      </c>
      <c r="G191" s="84">
        <f t="shared" si="11"/>
        <v>-44.10316512679919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192.42645967889001</v>
      </c>
      <c r="E192" s="84">
        <v>107.39488462329999</v>
      </c>
      <c r="F192" s="84">
        <f t="shared" si="10"/>
        <v>-85.031575055590025</v>
      </c>
      <c r="G192" s="84">
        <f t="shared" si="11"/>
        <v>-44.189128250598039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1284.9123599999998</v>
      </c>
      <c r="E194" s="84">
        <v>761.17383661000008</v>
      </c>
      <c r="F194" s="84">
        <f t="shared" si="10"/>
        <v>-523.73852338999973</v>
      </c>
      <c r="G194" s="84">
        <f t="shared" si="11"/>
        <v>-40.760641713338316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396.20987855859727</v>
      </c>
      <c r="E195" s="84">
        <v>226.89302660000001</v>
      </c>
      <c r="F195" s="84">
        <f t="shared" si="10"/>
        <v>-169.31685195859725</v>
      </c>
      <c r="G195" s="84">
        <f t="shared" si="11"/>
        <v>-42.734131863286244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451.81347413604004</v>
      </c>
      <c r="E196" s="84">
        <v>166.90228911999998</v>
      </c>
      <c r="F196" s="84">
        <f t="shared" si="10"/>
        <v>-284.91118501604006</v>
      </c>
      <c r="G196" s="84">
        <f t="shared" si="11"/>
        <v>-63.059470627972892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11.502000000000001</v>
      </c>
      <c r="E197" s="84">
        <v>33.610702999999994</v>
      </c>
      <c r="F197" s="84">
        <f t="shared" si="10"/>
        <v>22.108702999999991</v>
      </c>
      <c r="G197" s="84">
        <f t="shared" si="11"/>
        <v>192.2161624065379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468.84800000000007</v>
      </c>
      <c r="E198" s="84">
        <v>238.37368000400002</v>
      </c>
      <c r="F198" s="84">
        <f t="shared" si="10"/>
        <v>-230.47431999600005</v>
      </c>
      <c r="G198" s="84">
        <f t="shared" si="11"/>
        <v>-49.157577721564351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183.78106970535794</v>
      </c>
      <c r="E199" s="84">
        <v>39.916104559999951</v>
      </c>
      <c r="F199" s="84">
        <f t="shared" si="10"/>
        <v>-143.86496514535798</v>
      </c>
      <c r="G199" s="84">
        <f t="shared" si="11"/>
        <v>-78.280622360075284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76.334343980266297</v>
      </c>
      <c r="E200" s="84">
        <v>1585.6039887100001</v>
      </c>
      <c r="F200" s="84">
        <f t="shared" si="10"/>
        <v>1509.2696447297337</v>
      </c>
      <c r="G200" s="84">
        <f t="shared" si="11"/>
        <v>1977.1829638306776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285.58508581128604</v>
      </c>
      <c r="E201" s="84">
        <v>208.26937027000002</v>
      </c>
      <c r="F201" s="84">
        <f t="shared" si="10"/>
        <v>-77.315715541286011</v>
      </c>
      <c r="G201" s="84">
        <f t="shared" si="11"/>
        <v>-27.072742724518907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358.68480290644203</v>
      </c>
      <c r="E202" s="84">
        <v>219.3473909675412</v>
      </c>
      <c r="F202" s="84">
        <f t="shared" si="10"/>
        <v>-139.33741193890083</v>
      </c>
      <c r="G202" s="84">
        <f t="shared" si="11"/>
        <v>-38.84675648643109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2.6081152799999998</v>
      </c>
      <c r="F203" s="84">
        <f t="shared" si="10"/>
        <v>2.6081152799999998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1.8634708</v>
      </c>
      <c r="F204" s="84">
        <f t="shared" si="10"/>
        <v>1.8634708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0.74464447999999994</v>
      </c>
      <c r="F209" s="84">
        <f t="shared" si="10"/>
        <v>0.74464447999999994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462.22401568072524</v>
      </c>
      <c r="E210" s="84">
        <f>E211+SUM(E218:E220)</f>
        <v>333.21093177768296</v>
      </c>
      <c r="F210" s="84">
        <f t="shared" si="10"/>
        <v>-129.01308390304229</v>
      </c>
      <c r="G210" s="84">
        <f t="shared" si="11"/>
        <v>-27.911376199923861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423.27905599999997</v>
      </c>
      <c r="E211" s="84">
        <f>SUM(E212:E217)</f>
        <v>326.88346313768295</v>
      </c>
      <c r="F211" s="84">
        <f t="shared" si="10"/>
        <v>-96.395592862317017</v>
      </c>
      <c r="G211" s="84">
        <f t="shared" si="11"/>
        <v>-22.773532376786683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65.457800000000006</v>
      </c>
      <c r="E212" s="84">
        <v>0</v>
      </c>
      <c r="F212" s="84">
        <f t="shared" si="10"/>
        <v>-65.457800000000006</v>
      </c>
      <c r="G212" s="84">
        <f t="shared" si="11"/>
        <v>-100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174.08679899999998</v>
      </c>
      <c r="E213" s="84">
        <v>90.713424230000001</v>
      </c>
      <c r="F213" s="84">
        <f t="shared" si="10"/>
        <v>-83.373374769999984</v>
      </c>
      <c r="G213" s="84">
        <f t="shared" si="11"/>
        <v>-47.891842028757154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1.534</v>
      </c>
      <c r="E214" s="84">
        <v>0</v>
      </c>
      <c r="F214" s="84">
        <f t="shared" si="10"/>
        <v>-1.534</v>
      </c>
      <c r="G214" s="84">
        <f t="shared" si="11"/>
        <v>-100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56.996000000000002</v>
      </c>
      <c r="E215" s="84">
        <v>167.01975930999998</v>
      </c>
      <c r="F215" s="84">
        <f t="shared" si="10"/>
        <v>110.02375930999997</v>
      </c>
      <c r="G215" s="84">
        <f t="shared" si="11"/>
        <v>193.0376856446066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125.20445699999996</v>
      </c>
      <c r="E217" s="84">
        <v>69.150279597682996</v>
      </c>
      <c r="F217" s="84">
        <f t="shared" si="10"/>
        <v>-56.054177402316967</v>
      </c>
      <c r="G217" s="84">
        <f t="shared" si="11"/>
        <v>-44.770113417222028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38.944959680725276</v>
      </c>
      <c r="E219" s="84">
        <v>6.3274686400000002</v>
      </c>
      <c r="F219" s="84">
        <f t="shared" si="10"/>
        <v>-32.617491040725277</v>
      </c>
      <c r="G219" s="84">
        <f t="shared" si="11"/>
        <v>-83.752791909727904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38.26995968072525</v>
      </c>
      <c r="E221" s="84">
        <v>5.8202953700000002</v>
      </c>
      <c r="F221" s="84">
        <f t="shared" si="10"/>
        <v>-32.449664310725254</v>
      </c>
      <c r="G221" s="84">
        <f t="shared" si="11"/>
        <v>-84.791477653603593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1197.0700775600001</v>
      </c>
      <c r="E222" s="84">
        <f>SUM(E223:E224,E228:E229,E232:E234)</f>
        <v>1935.8583005700002</v>
      </c>
      <c r="F222" s="84">
        <f t="shared" si="10"/>
        <v>738.78822301000014</v>
      </c>
      <c r="G222" s="84">
        <f t="shared" si="11"/>
        <v>61.716372070370319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5.9606719999999995E-2</v>
      </c>
      <c r="F223" s="84">
        <f t="shared" si="10"/>
        <v>5.9606719999999995E-2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1197.0700775600001</v>
      </c>
      <c r="E224" s="84">
        <f>SUM(E225:E227)</f>
        <v>1920.1823651700001</v>
      </c>
      <c r="F224" s="84">
        <f t="shared" si="10"/>
        <v>723.11228761000007</v>
      </c>
      <c r="G224" s="84">
        <f t="shared" si="11"/>
        <v>60.406846780760489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70</v>
      </c>
      <c r="F225" s="102">
        <f t="shared" si="10"/>
        <v>70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1197.0700775600001</v>
      </c>
      <c r="E227" s="84">
        <v>1850.1823651700001</v>
      </c>
      <c r="F227" s="84">
        <f t="shared" si="10"/>
        <v>653.11228761000007</v>
      </c>
      <c r="G227" s="84">
        <f t="shared" si="11"/>
        <v>54.559235908832115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15.616328680000075</v>
      </c>
      <c r="F234" s="84">
        <f t="shared" si="12"/>
        <v>15.616328680000075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1735.1732859926374</v>
      </c>
      <c r="E235" s="84">
        <f>E236+E240+E241</f>
        <v>1850.1823651699999</v>
      </c>
      <c r="F235" s="84">
        <f t="shared" si="12"/>
        <v>115.00907917736254</v>
      </c>
      <c r="G235" s="84">
        <f t="shared" si="13"/>
        <v>6.6281033776732858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1712.7837124800003</v>
      </c>
      <c r="E236" s="84">
        <f>SUM(E237:E239)</f>
        <v>1850.1823651699999</v>
      </c>
      <c r="F236" s="84">
        <f t="shared" si="12"/>
        <v>137.39865268999961</v>
      </c>
      <c r="G236" s="84">
        <f t="shared" si="13"/>
        <v>8.0219499805410468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515.71363492000023</v>
      </c>
      <c r="E237" s="84">
        <v>0</v>
      </c>
      <c r="F237" s="84">
        <f t="shared" si="12"/>
        <v>-515.71363492000023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1197.0700775600001</v>
      </c>
      <c r="E239" s="84">
        <v>1850.1823651699999</v>
      </c>
      <c r="F239" s="84">
        <f t="shared" si="12"/>
        <v>653.11228760999984</v>
      </c>
      <c r="G239" s="84">
        <f t="shared" si="13"/>
        <v>54.559235908832107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22.3895735126369</v>
      </c>
      <c r="E240" s="84">
        <v>0</v>
      </c>
      <c r="F240" s="84">
        <f t="shared" si="12"/>
        <v>-22.3895735126369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1.2789769243681803E-13</v>
      </c>
      <c r="E241" s="84">
        <v>0</v>
      </c>
      <c r="F241" s="84">
        <f t="shared" si="12"/>
        <v>-1.2789769243681803E-13</v>
      </c>
      <c r="G241" s="84">
        <f t="shared" si="13"/>
        <v>-100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1000.1139651370186</v>
      </c>
      <c r="E242" s="84">
        <f>E167-E185</f>
        <v>5.4808494361559497</v>
      </c>
      <c r="F242" s="84">
        <f t="shared" si="12"/>
        <v>-994.63311570086262</v>
      </c>
      <c r="G242" s="84">
        <f t="shared" si="13"/>
        <v>-99.451977511842358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-462.22401568072524</v>
      </c>
      <c r="E243" s="84">
        <f>E203-E210</f>
        <v>-330.60281649768297</v>
      </c>
      <c r="F243" s="84">
        <f t="shared" si="12"/>
        <v>131.62119918304228</v>
      </c>
      <c r="G243" s="84">
        <f t="shared" si="13"/>
        <v>-28.475629720191296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-538.1032084326373</v>
      </c>
      <c r="E246" s="84">
        <f>E222-E235</f>
        <v>85.675935400000299</v>
      </c>
      <c r="F246" s="84">
        <f t="shared" si="12"/>
        <v>623.7791438326376</v>
      </c>
      <c r="G246" s="84">
        <f t="shared" si="13"/>
        <v>-115.92184065386886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-515.71363492000023</v>
      </c>
      <c r="E247" s="84">
        <f>E224-E236</f>
        <v>70.000000000000227</v>
      </c>
      <c r="F247" s="84">
        <f t="shared" si="12"/>
        <v>585.71363492000046</v>
      </c>
      <c r="G247" s="84">
        <f t="shared" si="13"/>
        <v>-113.57342433090002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-22.389573512637071</v>
      </c>
      <c r="E248" s="84">
        <f>E246-E247</f>
        <v>15.675935400000071</v>
      </c>
      <c r="F248" s="84">
        <f t="shared" si="12"/>
        <v>38.065508912637142</v>
      </c>
      <c r="G248" s="84">
        <f t="shared" si="13"/>
        <v>-170.01444396049928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-0.21325897634392277</v>
      </c>
      <c r="E250" s="84">
        <f>E242+E243+E246+E249</f>
        <v>-239.44603166152672</v>
      </c>
      <c r="F250" s="84">
        <f t="shared" si="12"/>
        <v>-239.23277268518279</v>
      </c>
      <c r="G250" s="84">
        <v>0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0.64172023985884152</v>
      </c>
      <c r="E251" s="84">
        <v>1.4139550715798979</v>
      </c>
      <c r="F251" s="84">
        <f t="shared" si="12"/>
        <v>0.77223483172105634</v>
      </c>
      <c r="G251" s="84">
        <f t="shared" si="13"/>
        <v>120.33823834057719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0.42846126351491876</v>
      </c>
      <c r="E252" s="87">
        <f>E251+E250</f>
        <v>-238.03207658994683</v>
      </c>
      <c r="F252" s="87">
        <f t="shared" si="12"/>
        <v>-238.46053785346174</v>
      </c>
      <c r="G252" s="85">
        <f t="shared" si="13"/>
        <v>-55655.098408950733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2921.8773567454473</v>
      </c>
      <c r="E254" s="84">
        <v>4619.9191394700019</v>
      </c>
      <c r="F254" s="84">
        <f t="shared" ref="F254:F317" si="14">E254-D254</f>
        <v>1698.0417827245547</v>
      </c>
      <c r="G254" s="84">
        <f t="shared" ref="G254:G317" si="15">IFERROR(F254/D254*100,0)</f>
        <v>58.114752106362531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2191.0781225108199</v>
      </c>
      <c r="E265" s="84">
        <v>2584.5235112999999</v>
      </c>
      <c r="F265" s="84">
        <f t="shared" si="14"/>
        <v>393.44538878918002</v>
      </c>
      <c r="G265" s="84">
        <f t="shared" si="15"/>
        <v>17.956702901050352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1779.8756374797151</v>
      </c>
      <c r="E266" s="84">
        <v>2165.3362263700001</v>
      </c>
      <c r="F266" s="84">
        <f t="shared" si="14"/>
        <v>385.46058889028495</v>
      </c>
      <c r="G266" s="84">
        <f t="shared" si="15"/>
        <v>21.656602336334746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1.7559916993999991</v>
      </c>
      <c r="E269" s="84">
        <v>4.234972E-2</v>
      </c>
      <c r="F269" s="84">
        <f t="shared" si="14"/>
        <v>-1.7136419793999991</v>
      </c>
      <c r="G269" s="84">
        <f t="shared" si="15"/>
        <v>-97.588273337825555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1.7302619999999991E-2</v>
      </c>
      <c r="F270" s="84">
        <f t="shared" si="14"/>
        <v>1.7302619999999991E-2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0.33901400000000004</v>
      </c>
      <c r="F271" s="84">
        <f t="shared" si="14"/>
        <v>0.33901400000000004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0.10795387000000289</v>
      </c>
      <c r="F272" s="84">
        <f t="shared" si="14"/>
        <v>0.10795387000000289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729.04324253522748</v>
      </c>
      <c r="E281" s="84">
        <f>E254-E265-E269-E271</f>
        <v>2035.0142644500022</v>
      </c>
      <c r="F281" s="84">
        <f t="shared" si="14"/>
        <v>1305.9710219147746</v>
      </c>
      <c r="G281" s="84">
        <f t="shared" si="15"/>
        <v>179.13491898961945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34.511881729999914</v>
      </c>
      <c r="E282" s="84">
        <v>221.14220005999965</v>
      </c>
      <c r="F282" s="84">
        <f t="shared" si="14"/>
        <v>186.63031832999974</v>
      </c>
      <c r="G282" s="84">
        <f t="shared" si="15"/>
        <v>540.77120392936683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1046.8742491754901</v>
      </c>
      <c r="E283" s="84">
        <v>734.82797045999996</v>
      </c>
      <c r="F283" s="84">
        <f t="shared" si="14"/>
        <v>-312.04627871549019</v>
      </c>
      <c r="G283" s="84">
        <f t="shared" si="15"/>
        <v>-29.807427106097546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37.740060846229085</v>
      </c>
      <c r="E286" s="84">
        <v>3.0723139399999999</v>
      </c>
      <c r="F286" s="84">
        <f t="shared" si="14"/>
        <v>-34.667746906229084</v>
      </c>
      <c r="G286" s="84">
        <f t="shared" si="15"/>
        <v>-91.859276664873263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37.740060846229085</v>
      </c>
      <c r="E287" s="84">
        <v>0</v>
      </c>
      <c r="F287" s="84">
        <f t="shared" si="14"/>
        <v>-37.740060846229085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3.0723139399999999</v>
      </c>
      <c r="F289" s="84">
        <f t="shared" si="14"/>
        <v>3.0723139399999999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138.75677238865268</v>
      </c>
      <c r="E291" s="84">
        <v>124.87537804000002</v>
      </c>
      <c r="F291" s="84">
        <f t="shared" si="14"/>
        <v>-13.881394348652663</v>
      </c>
      <c r="G291" s="84">
        <f t="shared" si="15"/>
        <v>-10.00412023837754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17.466281688379475</v>
      </c>
      <c r="E293" s="84">
        <v>9.4451474499999897</v>
      </c>
      <c r="F293" s="84">
        <f t="shared" si="14"/>
        <v>-8.021134238379485</v>
      </c>
      <c r="G293" s="84">
        <f t="shared" si="15"/>
        <v>-45.923536454333274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43.82580000000025</v>
      </c>
      <c r="E295" s="84">
        <v>65.657168170000006</v>
      </c>
      <c r="F295" s="84">
        <f t="shared" si="14"/>
        <v>21.831368169999756</v>
      </c>
      <c r="G295" s="84">
        <f t="shared" si="15"/>
        <v>49.813963852341843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218.86239785776587</v>
      </c>
      <c r="E297" s="84">
        <v>61.329041329999995</v>
      </c>
      <c r="F297" s="84">
        <f t="shared" si="14"/>
        <v>-157.53335652776587</v>
      </c>
      <c r="G297" s="84">
        <f t="shared" si="15"/>
        <v>-71.978264914260663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15.914</v>
      </c>
      <c r="E299" s="84">
        <v>35.166982539999999</v>
      </c>
      <c r="F299" s="84">
        <f t="shared" si="14"/>
        <v>19.252982539999998</v>
      </c>
      <c r="G299" s="84">
        <f t="shared" si="15"/>
        <v>120.98141598592433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312.96146546199986</v>
      </c>
      <c r="E301" s="84">
        <v>198.97632564199986</v>
      </c>
      <c r="F301" s="84">
        <f t="shared" si="14"/>
        <v>-113.98513982</v>
      </c>
      <c r="G301" s="84">
        <f t="shared" si="15"/>
        <v>-36.421461553336258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190.62992417999999</v>
      </c>
      <c r="F302" s="84">
        <f t="shared" si="14"/>
        <v>190.62992417999999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261.34747093246312</v>
      </c>
      <c r="E303" s="84">
        <f>E283-E286-E291-E293-E295-E297-E299-E301</f>
        <v>236.30561334800015</v>
      </c>
      <c r="F303" s="84">
        <f t="shared" si="14"/>
        <v>-25.041857584462974</v>
      </c>
      <c r="G303" s="84">
        <f t="shared" si="15"/>
        <v>-9.5818251062908661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29.555377364945457</v>
      </c>
      <c r="E304" s="84">
        <v>118.93677890000004</v>
      </c>
      <c r="F304" s="84">
        <f t="shared" si="14"/>
        <v>89.381401535054579</v>
      </c>
      <c r="G304" s="84">
        <f t="shared" si="15"/>
        <v>302.42009916295831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107.87853600880801</v>
      </c>
      <c r="E305" s="84">
        <f>E167/1.2/E23*100</f>
        <v>136.05453873643921</v>
      </c>
      <c r="F305" s="84">
        <f t="shared" si="14"/>
        <v>28.1760027276312</v>
      </c>
      <c r="G305" s="84">
        <f t="shared" si="15"/>
        <v>26.118265755229288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104.93499639355647</v>
      </c>
      <c r="E311" s="84">
        <f>E173/1.2/E29*100</f>
        <v>121.83321787891765</v>
      </c>
      <c r="F311" s="84">
        <f t="shared" si="14"/>
        <v>16.898221485361177</v>
      </c>
      <c r="G311" s="84">
        <f t="shared" si="15"/>
        <v>16.103513666674896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4016.6701004860856</v>
      </c>
      <c r="E340" s="84">
        <v>2063.6509942500002</v>
      </c>
      <c r="F340" s="84">
        <f t="shared" ref="F340:F350" si="26">E340-D340</f>
        <v>-1953.0191062360855</v>
      </c>
      <c r="G340" s="84">
        <f t="shared" ref="G340:G350" si="27">IFERROR(F340/D340*100,0)</f>
        <v>-48.622840745615051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4016.6701004860856</v>
      </c>
      <c r="E341" s="84">
        <f>E340</f>
        <v>2063.6509942500002</v>
      </c>
      <c r="F341" s="84">
        <f t="shared" si="26"/>
        <v>-1953.0191062360855</v>
      </c>
      <c r="G341" s="84">
        <f t="shared" si="27"/>
        <v>-48.622840745615051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1330.2032584540998</v>
      </c>
      <c r="E342" s="84">
        <v>246.53720127</v>
      </c>
      <c r="F342" s="84">
        <f t="shared" si="26"/>
        <v>-1083.6660571840998</v>
      </c>
      <c r="G342" s="84">
        <f t="shared" si="27"/>
        <v>-81.466200770210563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2686.4668420319858</v>
      </c>
      <c r="E343" s="84">
        <f>E341-E342</f>
        <v>1817.1137929800002</v>
      </c>
      <c r="F343" s="84">
        <f t="shared" si="26"/>
        <v>-869.35304905198564</v>
      </c>
      <c r="G343" s="84">
        <f t="shared" si="27"/>
        <v>-32.360460789995294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303.69744925427955</v>
      </c>
      <c r="E344" s="84">
        <v>275.18122679241128</v>
      </c>
      <c r="F344" s="84">
        <f t="shared" si="26"/>
        <v>-28.516222461868267</v>
      </c>
      <c r="G344" s="84">
        <f t="shared" si="27"/>
        <v>-9.389681254119532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139.63143021386861</v>
      </c>
      <c r="E345" s="84">
        <v>154.57649999999998</v>
      </c>
      <c r="F345" s="84">
        <f t="shared" si="26"/>
        <v>14.94506978613137</v>
      </c>
      <c r="G345" s="84">
        <f t="shared" si="27"/>
        <v>10.703227606592961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139.63143021386861</v>
      </c>
      <c r="E346" s="84">
        <f>E345</f>
        <v>154.57649999999998</v>
      </c>
      <c r="F346" s="84">
        <f t="shared" si="26"/>
        <v>14.94506978613137</v>
      </c>
      <c r="G346" s="84">
        <f t="shared" si="27"/>
        <v>10.703227606592961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0</v>
      </c>
      <c r="E347" s="84">
        <v>0</v>
      </c>
      <c r="F347" s="84">
        <f t="shared" si="26"/>
        <v>0</v>
      </c>
      <c r="G347" s="84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139.63143021386861</v>
      </c>
      <c r="E348" s="84">
        <f>E346-E347</f>
        <v>154.57649999999998</v>
      </c>
      <c r="F348" s="84">
        <f t="shared" si="26"/>
        <v>14.94506978613137</v>
      </c>
      <c r="G348" s="84">
        <f t="shared" si="27"/>
        <v>10.703227606592961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182371.95016470156</v>
      </c>
      <c r="E349" s="84">
        <v>200894.92</v>
      </c>
      <c r="F349" s="84">
        <f t="shared" si="26"/>
        <v>18522.969835298456</v>
      </c>
      <c r="G349" s="84">
        <f t="shared" si="27"/>
        <v>10.156698888491468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3290.9304488844127</v>
      </c>
      <c r="E350" s="84">
        <f>E29-E63-E64-E57</f>
        <v>1964.1425933399994</v>
      </c>
      <c r="F350" s="84">
        <f t="shared" si="26"/>
        <v>-1326.7878555444133</v>
      </c>
      <c r="G350" s="84">
        <f t="shared" si="27"/>
        <v>-40.3164963876456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2120.75</v>
      </c>
      <c r="E367" s="87">
        <v>2482.4300000000003</v>
      </c>
      <c r="F367" s="87">
        <f t="shared" si="30"/>
        <v>361.68000000000029</v>
      </c>
      <c r="G367" s="87">
        <f t="shared" si="31"/>
        <v>17.054343982081825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462.22439600000001</v>
      </c>
      <c r="E373" s="88">
        <f>E374+E431</f>
        <v>336.91999999999996</v>
      </c>
      <c r="F373" s="91">
        <f t="shared" ref="F373:F436" si="32">E373-D373</f>
        <v>-125.30439600000005</v>
      </c>
      <c r="G373" s="91">
        <f t="shared" ref="G373:G436" si="33">IFERROR(F373/D373*100,0)</f>
        <v>-27.108996644132137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462.22439600000001</v>
      </c>
      <c r="E374" s="84">
        <f>E375+E399+E427+E428</f>
        <v>336.91999999999996</v>
      </c>
      <c r="F374" s="84">
        <f t="shared" si="32"/>
        <v>-125.30439600000005</v>
      </c>
      <c r="G374" s="90">
        <f t="shared" si="33"/>
        <v>-27.108996644132137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65.224395999999999</v>
      </c>
      <c r="E375" s="84">
        <f>E376+E394+E398</f>
        <v>73.653999999999996</v>
      </c>
      <c r="F375" s="84">
        <f t="shared" si="32"/>
        <v>8.4296039999999977</v>
      </c>
      <c r="G375" s="90">
        <f t="shared" si="33"/>
        <v>12.924004692967946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65.224395999999999</v>
      </c>
      <c r="E376" s="84">
        <f>E377+SUM(E381:E384,E389:E391)</f>
        <v>73.653999999999996</v>
      </c>
      <c r="F376" s="90">
        <f t="shared" si="32"/>
        <v>8.4296039999999977</v>
      </c>
      <c r="G376" s="90">
        <f t="shared" si="33"/>
        <v>12.924004692967946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60</v>
      </c>
      <c r="E382" s="84">
        <v>72.597999999999999</v>
      </c>
      <c r="F382" s="90">
        <f t="shared" si="32"/>
        <v>12.597999999999999</v>
      </c>
      <c r="G382" s="90">
        <f t="shared" si="33"/>
        <v>20.996666666666666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5.2243959999999996</v>
      </c>
      <c r="E384" s="84">
        <f>E385+E387</f>
        <v>1.056</v>
      </c>
      <c r="F384" s="90">
        <f t="shared" si="32"/>
        <v>-4.1683959999999995</v>
      </c>
      <c r="G384" s="90">
        <f t="shared" si="33"/>
        <v>-79.787137115946024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5.2243959999999996</v>
      </c>
      <c r="E387" s="84">
        <v>1.056</v>
      </c>
      <c r="F387" s="90">
        <f t="shared" si="32"/>
        <v>-4.1683959999999995</v>
      </c>
      <c r="G387" s="90">
        <f t="shared" si="33"/>
        <v>-79.787137115946024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5.2243959999999996</v>
      </c>
      <c r="E388" s="84">
        <f>IF(E147&lt;0,E387,E387-IF(E147&gt;E387,0,E147))</f>
        <v>1.056</v>
      </c>
      <c r="F388" s="90">
        <f t="shared" si="32"/>
        <v>-4.1683959999999995</v>
      </c>
      <c r="G388" s="90">
        <f t="shared" si="33"/>
        <v>-79.787137115946024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387</v>
      </c>
      <c r="E399" s="84">
        <f>E400+E413+E414</f>
        <v>222.11699999999999</v>
      </c>
      <c r="F399" s="84">
        <f t="shared" si="32"/>
        <v>-164.88300000000001</v>
      </c>
      <c r="G399" s="90">
        <f t="shared" si="33"/>
        <v>-42.605426356589149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387</v>
      </c>
      <c r="E400" s="84">
        <f>E401+SUM(E405:E410)</f>
        <v>222.11699999999999</v>
      </c>
      <c r="F400" s="90">
        <f t="shared" si="32"/>
        <v>-164.88300000000001</v>
      </c>
      <c r="G400" s="90">
        <f t="shared" si="33"/>
        <v>-42.605426356589149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387</v>
      </c>
      <c r="E406" s="84">
        <v>222.11699999999999</v>
      </c>
      <c r="F406" s="90">
        <f t="shared" si="32"/>
        <v>-164.88300000000001</v>
      </c>
      <c r="G406" s="90">
        <f t="shared" si="33"/>
        <v>-42.605426356589149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10</v>
      </c>
      <c r="E427" s="84">
        <v>37.529000000000003</v>
      </c>
      <c r="F427" s="84">
        <f t="shared" si="32"/>
        <v>27.529000000000003</v>
      </c>
      <c r="G427" s="90">
        <f t="shared" si="33"/>
        <v>275.29000000000002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3.62</v>
      </c>
      <c r="F428" s="84">
        <f t="shared" si="32"/>
        <v>3.62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3.62</v>
      </c>
      <c r="F430" s="84">
        <f t="shared" si="32"/>
        <v>3.62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0</v>
      </c>
      <c r="F431" s="84">
        <f t="shared" si="32"/>
        <v>0</v>
      </c>
      <c r="G431" s="90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0</v>
      </c>
      <c r="F432" s="84">
        <f t="shared" si="32"/>
        <v>0</v>
      </c>
      <c r="G432" s="90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117.40943666666666</v>
      </c>
      <c r="E444" s="84">
        <v>121.04300000000001</v>
      </c>
      <c r="F444" s="90">
        <f t="shared" ref="F444:F451" si="36">E444-D444</f>
        <v>3.6335633333333419</v>
      </c>
      <c r="G444" s="84">
        <f t="shared" ref="G444:G451" si="37">IFERROR(F444/D444*100,0)</f>
        <v>3.0947796331305755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70.8</v>
      </c>
      <c r="E445" s="84">
        <v>62.869</v>
      </c>
      <c r="F445" s="90">
        <f t="shared" si="36"/>
        <v>-7.9309999999999974</v>
      </c>
      <c r="G445" s="84">
        <f t="shared" si="37"/>
        <v>-11.201977401129941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46.609436666666667</v>
      </c>
      <c r="E446" s="84">
        <v>47.358000000000004</v>
      </c>
      <c r="F446" s="90">
        <f t="shared" si="36"/>
        <v>0.7485633333333368</v>
      </c>
      <c r="G446" s="84">
        <f t="shared" si="37"/>
        <v>1.606033856806258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0</v>
      </c>
      <c r="F447" s="90">
        <f t="shared" si="36"/>
        <v>0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34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700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1252.8017215708385</v>
      </c>
      <c r="E23" s="86">
        <v>605.74939702000006</v>
      </c>
      <c r="F23" s="86">
        <f t="shared" ref="F23:F76" si="0">E23-D23</f>
        <v>-647.05232455083842</v>
      </c>
      <c r="G23" s="82">
        <f t="shared" ref="G23:G76" si="1">IFERROR(F23/D23*100,0)</f>
        <v>-51.648422364835596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1210.0072400404756</v>
      </c>
      <c r="E29" s="84">
        <v>597.83426526000005</v>
      </c>
      <c r="F29" s="84">
        <f t="shared" si="0"/>
        <v>-612.17297478047556</v>
      </c>
      <c r="G29" s="83">
        <f t="shared" si="1"/>
        <v>-50.592505112613864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31.678948567966103</v>
      </c>
      <c r="E31" s="84">
        <v>3.6383307599999997</v>
      </c>
      <c r="F31" s="84">
        <f t="shared" si="0"/>
        <v>-28.040617807966104</v>
      </c>
      <c r="G31" s="83">
        <f t="shared" si="1"/>
        <v>-88.514988898087694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11.1155329623969</v>
      </c>
      <c r="E37" s="84">
        <f>E23-E24-SUM(E28:E34)</f>
        <v>4.2768009999999776</v>
      </c>
      <c r="F37" s="84">
        <f t="shared" si="0"/>
        <v>-6.8387319623969223</v>
      </c>
      <c r="G37" s="83">
        <f t="shared" si="1"/>
        <v>-61.52410312246738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1216.9684009954899</v>
      </c>
      <c r="E38" s="84">
        <v>603.87255333000007</v>
      </c>
      <c r="F38" s="84">
        <f t="shared" si="0"/>
        <v>-613.09584766548983</v>
      </c>
      <c r="G38" s="84">
        <f t="shared" si="1"/>
        <v>-50.378945514441668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1184.2694627150818</v>
      </c>
      <c r="E44" s="84">
        <v>589.19083115000001</v>
      </c>
      <c r="F44" s="84">
        <f t="shared" si="0"/>
        <v>-595.07863156508176</v>
      </c>
      <c r="G44" s="84">
        <f t="shared" si="1"/>
        <v>-50.248583645886782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25.224384052937577</v>
      </c>
      <c r="E46" s="84">
        <v>12.75890583</v>
      </c>
      <c r="F46" s="84">
        <f t="shared" si="0"/>
        <v>-12.465478222937577</v>
      </c>
      <c r="G46" s="84">
        <f t="shared" si="1"/>
        <v>-49.418365169102614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7.4745542274707741</v>
      </c>
      <c r="E52" s="84">
        <f>E38-E39-SUM(E43:E49)</f>
        <v>1.9228163500000619</v>
      </c>
      <c r="F52" s="84">
        <f t="shared" si="0"/>
        <v>-5.5517378774707122</v>
      </c>
      <c r="G52" s="84">
        <f t="shared" si="1"/>
        <v>-74.275170244490937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295.55312704112475</v>
      </c>
      <c r="E53" s="84">
        <v>144.25555756</v>
      </c>
      <c r="F53" s="84">
        <f t="shared" si="0"/>
        <v>-151.29756948112475</v>
      </c>
      <c r="G53" s="84">
        <f t="shared" si="1"/>
        <v>-51.191327595079869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15.243190445038111</v>
      </c>
      <c r="E54" s="84">
        <v>0</v>
      </c>
      <c r="F54" s="84">
        <f t="shared" si="0"/>
        <v>-15.243190445038111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210.33330242974975</v>
      </c>
      <c r="E55" s="84">
        <v>107.40235951</v>
      </c>
      <c r="F55" s="84">
        <f t="shared" si="0"/>
        <v>-102.93094291974975</v>
      </c>
      <c r="G55" s="84">
        <f t="shared" si="1"/>
        <v>-48.937064045827057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210.33330242974975</v>
      </c>
      <c r="E56" s="84">
        <v>107.40235951</v>
      </c>
      <c r="F56" s="84">
        <f t="shared" si="0"/>
        <v>-102.93094291974975</v>
      </c>
      <c r="G56" s="84">
        <f t="shared" si="1"/>
        <v>-48.937064045827057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183.64649622541828</v>
      </c>
      <c r="E57" s="84">
        <v>94.36866148</v>
      </c>
      <c r="F57" s="84">
        <f t="shared" si="0"/>
        <v>-89.277834745418275</v>
      </c>
      <c r="G57" s="84">
        <f t="shared" si="1"/>
        <v>-48.613960288049022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52.107367332156862</v>
      </c>
      <c r="E60" s="84">
        <v>30.425162419999999</v>
      </c>
      <c r="F60" s="84">
        <f t="shared" si="0"/>
        <v>-21.682204912156863</v>
      </c>
      <c r="G60" s="84">
        <f t="shared" si="1"/>
        <v>-41.610632089593572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17.869266834180003</v>
      </c>
      <c r="E61" s="84">
        <f>E53-E54-E55-E60</f>
        <v>6.4280356300000037</v>
      </c>
      <c r="F61" s="84">
        <f t="shared" si="0"/>
        <v>-11.441231204179999</v>
      </c>
      <c r="G61" s="84">
        <f t="shared" si="1"/>
        <v>-64.027423790524097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210.77359084544022</v>
      </c>
      <c r="E62" s="84">
        <v>102.14896387</v>
      </c>
      <c r="F62" s="84">
        <f t="shared" si="0"/>
        <v>-108.62462697544022</v>
      </c>
      <c r="G62" s="84">
        <f t="shared" si="1"/>
        <v>-51.536165674140079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0</v>
      </c>
      <c r="E63" s="84">
        <v>0</v>
      </c>
      <c r="F63" s="84">
        <f t="shared" si="0"/>
        <v>0</v>
      </c>
      <c r="G63" s="84">
        <f t="shared" si="1"/>
        <v>0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181.43919171586282</v>
      </c>
      <c r="E64" s="84">
        <v>90.953766560000005</v>
      </c>
      <c r="F64" s="84">
        <f t="shared" si="0"/>
        <v>-90.485425155862814</v>
      </c>
      <c r="G64" s="84">
        <f t="shared" si="1"/>
        <v>-49.870937089250646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29.334399129577395</v>
      </c>
      <c r="E67" s="84">
        <f>E62-SUM(E63:E66)</f>
        <v>11.195197309999998</v>
      </c>
      <c r="F67" s="84">
        <f t="shared" si="0"/>
        <v>-18.139201819577398</v>
      </c>
      <c r="G67" s="84">
        <f t="shared" si="1"/>
        <v>-61.835941276492477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395.96844266935165</v>
      </c>
      <c r="E68" s="84">
        <v>182.97263337000001</v>
      </c>
      <c r="F68" s="84">
        <f t="shared" si="0"/>
        <v>-212.99580929935163</v>
      </c>
      <c r="G68" s="84">
        <f t="shared" si="1"/>
        <v>-53.791107155781873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211.96451921729869</v>
      </c>
      <c r="E69" s="84">
        <v>127.76799425999999</v>
      </c>
      <c r="F69" s="84">
        <f t="shared" si="0"/>
        <v>-84.196524957298692</v>
      </c>
      <c r="G69" s="84">
        <f t="shared" si="1"/>
        <v>-39.721989919918308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50.414912076903228</v>
      </c>
      <c r="E70" s="84">
        <v>20.227670529999997</v>
      </c>
      <c r="F70" s="84">
        <f t="shared" si="0"/>
        <v>-30.18724154690323</v>
      </c>
      <c r="G70" s="84">
        <f t="shared" si="1"/>
        <v>-59.877604270846327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49.79655335932749</v>
      </c>
      <c r="E71" s="84">
        <v>20.009382509999998</v>
      </c>
      <c r="F71" s="84">
        <f t="shared" si="0"/>
        <v>-29.787170849327492</v>
      </c>
      <c r="G71" s="84">
        <f t="shared" si="1"/>
        <v>-59.817736047685713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0.6183587175757348</v>
      </c>
      <c r="E72" s="84">
        <f>E70-E71</f>
        <v>0.21828801999999925</v>
      </c>
      <c r="F72" s="84">
        <f t="shared" si="0"/>
        <v>-0.40007069757573555</v>
      </c>
      <c r="G72" s="84">
        <f t="shared" si="1"/>
        <v>-64.698804464859194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52.293809145371348</v>
      </c>
      <c r="E73" s="84">
        <f>E38-E53-E62-E68-E69-E70</f>
        <v>26.499733740000082</v>
      </c>
      <c r="F73" s="84">
        <f t="shared" si="0"/>
        <v>-25.794075405371267</v>
      </c>
      <c r="G73" s="84">
        <f t="shared" si="1"/>
        <v>-49.325294574863385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39.681666692652627</v>
      </c>
      <c r="E74" s="84">
        <v>15.83154568</v>
      </c>
      <c r="F74" s="84">
        <f t="shared" si="0"/>
        <v>-23.850121012652629</v>
      </c>
      <c r="G74" s="84">
        <f t="shared" si="1"/>
        <v>-60.103627192324225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0.53056874852297498</v>
      </c>
      <c r="E75" s="84">
        <v>0.29269940999999994</v>
      </c>
      <c r="F75" s="84">
        <f t="shared" si="0"/>
        <v>-0.23786933852297504</v>
      </c>
      <c r="G75" s="84">
        <f t="shared" si="1"/>
        <v>-44.832896619932505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12.081573704195746</v>
      </c>
      <c r="E76" s="85">
        <f>E73-E74-E75</f>
        <v>10.375488650000083</v>
      </c>
      <c r="F76" s="85">
        <f t="shared" si="0"/>
        <v>-1.7060850541956629</v>
      </c>
      <c r="G76" s="85">
        <f t="shared" si="1"/>
        <v>-14.121381005217604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89.182095137288002</v>
      </c>
      <c r="E78" s="84">
        <v>32.686248685395462</v>
      </c>
      <c r="F78" s="84">
        <f t="shared" ref="F78:F141" si="2">E78-D78</f>
        <v>-56.49584645189254</v>
      </c>
      <c r="G78" s="84">
        <f t="shared" ref="G78:G141" si="3">IFERROR(F78/D78*100,0)</f>
        <v>-63.348866568925246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28.682688754896333</v>
      </c>
      <c r="E80" s="87">
        <v>67.665587379999991</v>
      </c>
      <c r="F80" s="87">
        <f t="shared" si="2"/>
        <v>38.982898625103658</v>
      </c>
      <c r="G80" s="87">
        <f t="shared" si="3"/>
        <v>135.91089370395585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35.83332057534858</v>
      </c>
      <c r="E81" s="88">
        <f>E23-E38</f>
        <v>1.876843689999987</v>
      </c>
      <c r="F81" s="88">
        <f t="shared" si="2"/>
        <v>-33.956476885348593</v>
      </c>
      <c r="G81" s="88">
        <f t="shared" si="3"/>
        <v>-94.762294814254105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25.737777325393836</v>
      </c>
      <c r="E87" s="84">
        <f t="shared" si="4"/>
        <v>8.6434341100000438</v>
      </c>
      <c r="F87" s="84">
        <f t="shared" si="2"/>
        <v>-17.094343215393792</v>
      </c>
      <c r="G87" s="84">
        <f t="shared" si="3"/>
        <v>-66.417325005480905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6.454564515028526</v>
      </c>
      <c r="E89" s="84">
        <f t="shared" si="4"/>
        <v>-9.120575070000001</v>
      </c>
      <c r="F89" s="84">
        <f t="shared" si="2"/>
        <v>-15.575139585028527</v>
      </c>
      <c r="G89" s="84">
        <f t="shared" si="3"/>
        <v>-241.30426690699355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3.6409787349261258</v>
      </c>
      <c r="E95" s="84">
        <f t="shared" si="4"/>
        <v>2.3539846499999157</v>
      </c>
      <c r="F95" s="84">
        <f t="shared" si="2"/>
        <v>-1.28699408492621</v>
      </c>
      <c r="G95" s="84">
        <f t="shared" si="3"/>
        <v>-35.34747601189499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-5.9163763884228828</v>
      </c>
      <c r="E96" s="84">
        <f>E97-E103</f>
        <v>-6.8916339599999983</v>
      </c>
      <c r="F96" s="84">
        <f t="shared" si="2"/>
        <v>-0.97525757157711546</v>
      </c>
      <c r="G96" s="84">
        <f t="shared" si="3"/>
        <v>16.484035286961994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2.3158400000000001</v>
      </c>
      <c r="E97" s="84">
        <v>15.723322019999999</v>
      </c>
      <c r="F97" s="84">
        <f t="shared" si="2"/>
        <v>13.40748202</v>
      </c>
      <c r="G97" s="84">
        <f t="shared" si="3"/>
        <v>578.9468192966699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2.9326299999999999E-3</v>
      </c>
      <c r="F99" s="84">
        <f t="shared" si="2"/>
        <v>2.9326299999999999E-3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7.8831414500000001</v>
      </c>
      <c r="F100" s="84">
        <f t="shared" si="2"/>
        <v>7.8831414500000001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7.8831414500000001</v>
      </c>
      <c r="F101" s="84">
        <f t="shared" si="2"/>
        <v>7.8831414500000001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2.3158400000000001</v>
      </c>
      <c r="E102" s="84">
        <f>E97-E98-E99-E100</f>
        <v>7.8372479399999992</v>
      </c>
      <c r="F102" s="84">
        <f t="shared" si="2"/>
        <v>5.5214079399999996</v>
      </c>
      <c r="G102" s="84">
        <f t="shared" si="3"/>
        <v>238.41923189857673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8.2322163884228825</v>
      </c>
      <c r="E103" s="84">
        <v>22.614955979999998</v>
      </c>
      <c r="F103" s="84">
        <f t="shared" si="2"/>
        <v>14.382739591577115</v>
      </c>
      <c r="G103" s="84">
        <f t="shared" si="3"/>
        <v>174.71284661326234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5.3069972630228843</v>
      </c>
      <c r="E104" s="84">
        <v>0.12654650000000001</v>
      </c>
      <c r="F104" s="84">
        <f t="shared" si="2"/>
        <v>-5.1804507630228844</v>
      </c>
      <c r="G104" s="84">
        <f t="shared" si="3"/>
        <v>-97.615478325535861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0</v>
      </c>
      <c r="E105" s="84">
        <v>2.9136175400000002</v>
      </c>
      <c r="F105" s="84">
        <f t="shared" si="2"/>
        <v>2.9136175400000002</v>
      </c>
      <c r="G105" s="84">
        <f t="shared" si="3"/>
        <v>0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3.3071062300000005</v>
      </c>
      <c r="F106" s="84">
        <f t="shared" si="2"/>
        <v>3.3071062300000005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2.10368661</v>
      </c>
      <c r="F107" s="84">
        <f t="shared" si="2"/>
        <v>2.10368661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2.9252191253999982</v>
      </c>
      <c r="E108" s="84">
        <f>E103-E104-E105-E106</f>
        <v>16.267685709999995</v>
      </c>
      <c r="F108" s="84">
        <f t="shared" si="2"/>
        <v>13.342466584599997</v>
      </c>
      <c r="G108" s="84">
        <f t="shared" si="3"/>
        <v>456.11853377909017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29.916944186925697</v>
      </c>
      <c r="E109" s="84">
        <f>E81+E96</f>
        <v>-5.0147902700000113</v>
      </c>
      <c r="F109" s="84">
        <f t="shared" si="2"/>
        <v>-34.93173445692571</v>
      </c>
      <c r="G109" s="84">
        <f t="shared" si="3"/>
        <v>-116.7623746552015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19.821400936971049</v>
      </c>
      <c r="E115" s="84">
        <v>0.53347868212387972</v>
      </c>
      <c r="F115" s="84">
        <f t="shared" si="2"/>
        <v>-19.287922254847167</v>
      </c>
      <c r="G115" s="84">
        <f t="shared" si="3"/>
        <v>-97.308572265803718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6.4545645150285234</v>
      </c>
      <c r="E117" s="84">
        <v>-9.0790969699728166</v>
      </c>
      <c r="F117" s="84">
        <f t="shared" si="2"/>
        <v>-15.533661485001339</v>
      </c>
      <c r="G117" s="84">
        <f t="shared" si="3"/>
        <v>-240.6616503535358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3.6409787349261267</v>
      </c>
      <c r="E123" s="84">
        <f>E109-E110-SUM(E114:E120)</f>
        <v>3.5308280178489255</v>
      </c>
      <c r="F123" s="84">
        <f t="shared" si="2"/>
        <v>-0.11015071707720114</v>
      </c>
      <c r="G123" s="84">
        <f t="shared" si="3"/>
        <v>-3.0253051472281132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-3.4505649979942619</v>
      </c>
      <c r="E124" s="84">
        <v>12.186999999999999</v>
      </c>
      <c r="F124" s="84">
        <f t="shared" si="2"/>
        <v>15.637564997994261</v>
      </c>
      <c r="G124" s="84">
        <f t="shared" si="3"/>
        <v>-453.18853599581621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-4.1787607449794875</v>
      </c>
      <c r="E130" s="84">
        <v>11.569000000000001</v>
      </c>
      <c r="F130" s="84">
        <f t="shared" si="2"/>
        <v>15.747760744979487</v>
      </c>
      <c r="G130" s="84">
        <f t="shared" si="3"/>
        <v>-376.8524140536021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0.72819574698522549</v>
      </c>
      <c r="E138" s="84">
        <f>E124-E125-SUM(E129:E135)</f>
        <v>0.61799999999999855</v>
      </c>
      <c r="F138" s="84">
        <f t="shared" si="2"/>
        <v>-0.11019574698522694</v>
      </c>
      <c r="G138" s="84">
        <f t="shared" si="3"/>
        <v>-15.132709500356739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33.36750918491996</v>
      </c>
      <c r="E139" s="84">
        <f>E109-E124</f>
        <v>-17.201790270000011</v>
      </c>
      <c r="F139" s="84">
        <f t="shared" si="2"/>
        <v>-50.569299454919971</v>
      </c>
      <c r="G139" s="84">
        <f t="shared" si="3"/>
        <v>-151.55251527666965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24.000161681950537</v>
      </c>
      <c r="E145" s="84">
        <f t="shared" si="5"/>
        <v>-11.035521317876121</v>
      </c>
      <c r="F145" s="84">
        <f t="shared" si="6"/>
        <v>-35.035682999826662</v>
      </c>
      <c r="G145" s="84">
        <f t="shared" si="7"/>
        <v>-145.98102906188109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6.4545645150285234</v>
      </c>
      <c r="E147" s="84">
        <f t="shared" si="5"/>
        <v>-9.0790969699728166</v>
      </c>
      <c r="F147" s="84">
        <f t="shared" si="6"/>
        <v>-15.533661485001339</v>
      </c>
      <c r="G147" s="84">
        <f t="shared" si="7"/>
        <v>-240.6616503535358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2.9127829879409011</v>
      </c>
      <c r="E153" s="84">
        <f>E139-E140-SUM(E144:E150)</f>
        <v>2.912828017848927</v>
      </c>
      <c r="F153" s="84">
        <f t="shared" si="6"/>
        <v>4.5029908025906451E-5</v>
      </c>
      <c r="G153" s="84">
        <f t="shared" si="7"/>
        <v>1.5459410540480706E-3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33.36750918491996</v>
      </c>
      <c r="E154" s="84">
        <f>E139</f>
        <v>-17.201790270000011</v>
      </c>
      <c r="F154" s="84">
        <f t="shared" si="6"/>
        <v>-50.569299454919971</v>
      </c>
      <c r="G154" s="84">
        <f t="shared" si="7"/>
        <v>-151.55251527666965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24</v>
      </c>
      <c r="E155" s="84">
        <f>E375</f>
        <v>0</v>
      </c>
      <c r="F155" s="84">
        <f t="shared" si="6"/>
        <v>-24</v>
      </c>
      <c r="G155" s="84">
        <f t="shared" si="7"/>
        <v>-100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8.0990842505143004</v>
      </c>
      <c r="E157" s="84">
        <v>0</v>
      </c>
      <c r="F157" s="84">
        <f t="shared" si="6"/>
        <v>-8.0990842505143004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1.26842493440566</v>
      </c>
      <c r="E158" s="87">
        <f>IF(E154-E155-E156-E157&lt;0,0,E154-E155-E156-E157)</f>
        <v>0</v>
      </c>
      <c r="F158" s="87">
        <f t="shared" si="6"/>
        <v>-1.26842493440566</v>
      </c>
      <c r="G158" s="87">
        <f t="shared" si="7"/>
        <v>-100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241.88146340422438</v>
      </c>
      <c r="E160" s="84">
        <f>E109+E105+E69</f>
        <v>125.66682152999998</v>
      </c>
      <c r="F160" s="84">
        <f t="shared" ref="F160:F165" si="8">E160-D160</f>
        <v>-116.2146418742244</v>
      </c>
      <c r="G160" s="84">
        <f t="shared" ref="G160:G165" si="9">IFERROR(F160/D160*100,0)</f>
        <v>-48.046113264996379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160.67412832598509</v>
      </c>
      <c r="E161" s="84">
        <v>64.874012550000003</v>
      </c>
      <c r="F161" s="84">
        <f t="shared" si="8"/>
        <v>-95.800115775985091</v>
      </c>
      <c r="G161" s="84">
        <f t="shared" si="9"/>
        <v>-59.62385903324784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12.619612099999999</v>
      </c>
      <c r="F162" s="84">
        <f t="shared" si="8"/>
        <v>12.619612099999999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160.67412832598509</v>
      </c>
      <c r="E163" s="84">
        <v>267.07546603000003</v>
      </c>
      <c r="F163" s="84">
        <f t="shared" si="8"/>
        <v>106.40133770401494</v>
      </c>
      <c r="G163" s="84">
        <f t="shared" si="9"/>
        <v>66.221823521047313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26.631115010000002</v>
      </c>
      <c r="F164" s="85">
        <f t="shared" si="8"/>
        <v>26.631115010000002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0.66426805123744337</v>
      </c>
      <c r="E165" s="87">
        <f>E163/E160</f>
        <v>2.125266341412495</v>
      </c>
      <c r="F165" s="87">
        <f t="shared" si="8"/>
        <v>1.4609982901750516</v>
      </c>
      <c r="G165" s="87">
        <f t="shared" si="9"/>
        <v>219.94107460887292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1472.9013057233785</v>
      </c>
      <c r="E167" s="88">
        <f>E168+SUM(E172:E178)+E181+E184</f>
        <v>674.64300320000018</v>
      </c>
      <c r="F167" s="88">
        <f t="shared" ref="F167:F230" si="10">E167-D167</f>
        <v>-798.25830252337835</v>
      </c>
      <c r="G167" s="88">
        <f t="shared" ref="G167:G230" si="11">IFERROR(F167/D167*100,0)</f>
        <v>-54.196319836333764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1420.9453835177501</v>
      </c>
      <c r="E173" s="84">
        <v>664.82301530000007</v>
      </c>
      <c r="F173" s="84">
        <f t="shared" si="10"/>
        <v>-756.12236821775002</v>
      </c>
      <c r="G173" s="84">
        <f t="shared" si="11"/>
        <v>-53.212627099421852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38.744880510000002</v>
      </c>
      <c r="E175" s="84">
        <v>3.9262800800000002</v>
      </c>
      <c r="F175" s="84">
        <f t="shared" si="10"/>
        <v>-34.818600430000004</v>
      </c>
      <c r="G175" s="84">
        <f t="shared" si="11"/>
        <v>-89.866325490443487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13.21104169562833</v>
      </c>
      <c r="E184" s="84">
        <v>5.8937078200001816</v>
      </c>
      <c r="F184" s="84">
        <f t="shared" si="10"/>
        <v>-7.3173338756281483</v>
      </c>
      <c r="G184" s="84">
        <f t="shared" si="11"/>
        <v>-55.388015905282693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1211.6523982011568</v>
      </c>
      <c r="E185" s="84">
        <f>SUM(E186:E187,E191:E196,E198:E202)</f>
        <v>542.52490394176311</v>
      </c>
      <c r="F185" s="84">
        <f t="shared" si="10"/>
        <v>-669.12749425939364</v>
      </c>
      <c r="G185" s="84">
        <f t="shared" si="11"/>
        <v>-55.224377490837604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247.4948394066281</v>
      </c>
      <c r="E187" s="84">
        <f>SUM(E188:E190)</f>
        <v>67.86579445000001</v>
      </c>
      <c r="F187" s="84">
        <f t="shared" si="10"/>
        <v>-179.62904495662809</v>
      </c>
      <c r="G187" s="84">
        <f t="shared" si="11"/>
        <v>-72.578905235879233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31.395494767446117</v>
      </c>
      <c r="E189" s="84">
        <v>19.035917710000003</v>
      </c>
      <c r="F189" s="84">
        <f t="shared" si="10"/>
        <v>-12.359577057446113</v>
      </c>
      <c r="G189" s="84">
        <f t="shared" si="11"/>
        <v>-39.367358753211043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216.09934463918199</v>
      </c>
      <c r="E190" s="84">
        <v>48.829876740000003</v>
      </c>
      <c r="F190" s="84">
        <f t="shared" si="10"/>
        <v>-167.26946789918199</v>
      </c>
      <c r="G190" s="84">
        <f t="shared" si="11"/>
        <v>-77.403968151069336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0</v>
      </c>
      <c r="E191" s="84">
        <v>0</v>
      </c>
      <c r="F191" s="84">
        <f t="shared" si="10"/>
        <v>0</v>
      </c>
      <c r="G191" s="84">
        <f t="shared" si="11"/>
        <v>0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212.69084930822899</v>
      </c>
      <c r="E192" s="84">
        <v>114.79844456400001</v>
      </c>
      <c r="F192" s="84">
        <f t="shared" si="10"/>
        <v>-97.892404744228983</v>
      </c>
      <c r="G192" s="84">
        <f t="shared" si="11"/>
        <v>-46.025677673779228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294.4364363054404</v>
      </c>
      <c r="E194" s="84">
        <v>144.12183655000001</v>
      </c>
      <c r="F194" s="84">
        <f t="shared" si="10"/>
        <v>-150.31459975544038</v>
      </c>
      <c r="G194" s="84">
        <f t="shared" si="11"/>
        <v>-51.051629900692078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81.66399742316429</v>
      </c>
      <c r="E195" s="84">
        <v>44.132309540000001</v>
      </c>
      <c r="F195" s="84">
        <f t="shared" si="10"/>
        <v>-37.531687883164288</v>
      </c>
      <c r="G195" s="84">
        <f t="shared" si="11"/>
        <v>-45.958670977963031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165.07937834429799</v>
      </c>
      <c r="E196" s="84">
        <v>57.089041430000002</v>
      </c>
      <c r="F196" s="84">
        <f t="shared" si="10"/>
        <v>-107.99033691429798</v>
      </c>
      <c r="G196" s="84">
        <f t="shared" si="11"/>
        <v>-65.417218066491515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4.5309999999999997</v>
      </c>
      <c r="E197" s="84">
        <v>4.3690630000000006</v>
      </c>
      <c r="F197" s="84">
        <f t="shared" si="10"/>
        <v>-0.16193699999999911</v>
      </c>
      <c r="G197" s="84">
        <f t="shared" si="11"/>
        <v>-3.573979254027789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95.374947810227269</v>
      </c>
      <c r="E198" s="84">
        <v>52.103324860000001</v>
      </c>
      <c r="F198" s="84">
        <f t="shared" si="10"/>
        <v>-43.271622950227268</v>
      </c>
      <c r="G198" s="84">
        <f t="shared" si="11"/>
        <v>-45.370009571409859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34.724990993939194</v>
      </c>
      <c r="E199" s="84">
        <v>13.398082949999996</v>
      </c>
      <c r="F199" s="84">
        <f t="shared" si="10"/>
        <v>-21.326908043939198</v>
      </c>
      <c r="G199" s="84">
        <f t="shared" si="11"/>
        <v>-61.416597768625877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0.51525468799999996</v>
      </c>
      <c r="E200" s="84">
        <v>0.39289671999999998</v>
      </c>
      <c r="F200" s="84">
        <f t="shared" si="10"/>
        <v>-0.12235796799999998</v>
      </c>
      <c r="G200" s="84">
        <f t="shared" si="11"/>
        <v>-23.747084859128929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0</v>
      </c>
      <c r="E201" s="84">
        <v>2.7551553600000003</v>
      </c>
      <c r="F201" s="84">
        <f t="shared" si="10"/>
        <v>2.7551553600000003</v>
      </c>
      <c r="G201" s="84">
        <f t="shared" si="11"/>
        <v>0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79.671703921230602</v>
      </c>
      <c r="E202" s="84">
        <v>45.86801751776305</v>
      </c>
      <c r="F202" s="84">
        <f t="shared" si="10"/>
        <v>-33.803686403467552</v>
      </c>
      <c r="G202" s="84">
        <f t="shared" si="11"/>
        <v>-42.428722795847825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0.92775341</v>
      </c>
      <c r="F203" s="84">
        <f t="shared" si="10"/>
        <v>0.92775341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0.89717785999999999</v>
      </c>
      <c r="F204" s="84">
        <f t="shared" si="10"/>
        <v>0.89717785999999999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3.0575550000000021E-2</v>
      </c>
      <c r="F209" s="84">
        <f t="shared" si="10"/>
        <v>3.0575550000000021E-2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246.99971954384762</v>
      </c>
      <c r="E210" s="84">
        <f>E211+SUM(E218:E220)</f>
        <v>292.98932283489995</v>
      </c>
      <c r="F210" s="84">
        <f t="shared" si="10"/>
        <v>45.989603291052333</v>
      </c>
      <c r="G210" s="84">
        <f t="shared" si="11"/>
        <v>18.619293728747824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229.79921639764109</v>
      </c>
      <c r="E211" s="84">
        <f>SUM(E212:E217)</f>
        <v>289.39341572489997</v>
      </c>
      <c r="F211" s="84">
        <f t="shared" si="10"/>
        <v>59.594199327258877</v>
      </c>
      <c r="G211" s="84">
        <f t="shared" si="11"/>
        <v>25.933160374288651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0</v>
      </c>
      <c r="E212" s="84">
        <v>0</v>
      </c>
      <c r="F212" s="84">
        <f t="shared" si="10"/>
        <v>0</v>
      </c>
      <c r="G212" s="84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25.008599999999998</v>
      </c>
      <c r="E213" s="84">
        <v>73.189474629999992</v>
      </c>
      <c r="F213" s="84">
        <f t="shared" si="10"/>
        <v>48.180874629999991</v>
      </c>
      <c r="G213" s="84">
        <f t="shared" si="11"/>
        <v>192.65722443479441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100.02655</v>
      </c>
      <c r="E215" s="84">
        <v>178.04629159999999</v>
      </c>
      <c r="F215" s="84">
        <f t="shared" si="10"/>
        <v>78.019741599999989</v>
      </c>
      <c r="G215" s="84">
        <f t="shared" si="11"/>
        <v>77.999032856776523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104.76406639764109</v>
      </c>
      <c r="E217" s="84">
        <v>38.157649494899999</v>
      </c>
      <c r="F217" s="84">
        <f t="shared" si="10"/>
        <v>-66.606416902741088</v>
      </c>
      <c r="G217" s="84">
        <f t="shared" si="11"/>
        <v>-63.577540652088352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17.200503146206525</v>
      </c>
      <c r="E219" s="84">
        <v>3.5959071100000002</v>
      </c>
      <c r="F219" s="84">
        <f t="shared" si="10"/>
        <v>-13.604596036206525</v>
      </c>
      <c r="G219" s="84">
        <f t="shared" si="11"/>
        <v>-79.094174865500619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13.705503146206528</v>
      </c>
      <c r="E221" s="84">
        <v>3.1663017099999999</v>
      </c>
      <c r="F221" s="84">
        <f t="shared" si="10"/>
        <v>-10.539201436206529</v>
      </c>
      <c r="G221" s="84">
        <f t="shared" si="11"/>
        <v>-76.897588682277728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0</v>
      </c>
      <c r="E222" s="84">
        <f>SUM(E223:E224,E228:E229,E232:E234)</f>
        <v>188.40976163000002</v>
      </c>
      <c r="F222" s="84">
        <f t="shared" si="10"/>
        <v>188.40976163000002</v>
      </c>
      <c r="G222" s="84">
        <f t="shared" si="11"/>
        <v>0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2.9326500000000002E-3</v>
      </c>
      <c r="F223" s="84">
        <f t="shared" si="10"/>
        <v>2.9326500000000002E-3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0</v>
      </c>
      <c r="E224" s="84">
        <f>SUM(E225:E227)</f>
        <v>202.05595154000002</v>
      </c>
      <c r="F224" s="84">
        <f t="shared" si="10"/>
        <v>202.05595154000002</v>
      </c>
      <c r="G224" s="84">
        <f t="shared" si="11"/>
        <v>0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202.05595154000002</v>
      </c>
      <c r="F226" s="102">
        <f t="shared" si="10"/>
        <v>202.05595154000002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0</v>
      </c>
      <c r="E227" s="84">
        <v>0</v>
      </c>
      <c r="F227" s="84">
        <f t="shared" si="10"/>
        <v>0</v>
      </c>
      <c r="G227" s="84">
        <f t="shared" si="11"/>
        <v>0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-13.649122559999988</v>
      </c>
      <c r="F234" s="84">
        <f t="shared" si="12"/>
        <v>-13.649122559999988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-2.8269650642998023E-4</v>
      </c>
      <c r="E235" s="84">
        <f>E236+E240+E241</f>
        <v>0</v>
      </c>
      <c r="F235" s="84">
        <f t="shared" si="12"/>
        <v>2.8269650642998023E-4</v>
      </c>
      <c r="G235" s="84">
        <f t="shared" si="13"/>
        <v>-100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0</v>
      </c>
      <c r="E236" s="84">
        <f>SUM(E237:E239)</f>
        <v>0</v>
      </c>
      <c r="F236" s="84">
        <f t="shared" si="12"/>
        <v>0</v>
      </c>
      <c r="G236" s="84">
        <f t="shared" si="13"/>
        <v>0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0</v>
      </c>
      <c r="E237" s="84">
        <v>0</v>
      </c>
      <c r="F237" s="84">
        <f t="shared" si="12"/>
        <v>0</v>
      </c>
      <c r="G237" s="84">
        <f t="shared" si="13"/>
        <v>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0</v>
      </c>
      <c r="E239" s="84">
        <v>0</v>
      </c>
      <c r="F239" s="84">
        <f t="shared" si="12"/>
        <v>0</v>
      </c>
      <c r="G239" s="84">
        <f t="shared" si="13"/>
        <v>0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-2.8269650642998023E-4</v>
      </c>
      <c r="E240" s="84">
        <v>0</v>
      </c>
      <c r="F240" s="84">
        <f t="shared" si="12"/>
        <v>2.8269650642998023E-4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</v>
      </c>
      <c r="F241" s="84">
        <f t="shared" si="12"/>
        <v>0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261.24890752222177</v>
      </c>
      <c r="E242" s="84">
        <f>E167-E185</f>
        <v>132.11809925823707</v>
      </c>
      <c r="F242" s="84">
        <f t="shared" si="12"/>
        <v>-129.1308082639847</v>
      </c>
      <c r="G242" s="84">
        <f t="shared" si="13"/>
        <v>-49.428267275338122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-246.99971954384762</v>
      </c>
      <c r="E243" s="84">
        <f>E203-E210</f>
        <v>-292.06156942489997</v>
      </c>
      <c r="F243" s="84">
        <f t="shared" si="12"/>
        <v>-45.061849881052353</v>
      </c>
      <c r="G243" s="84">
        <f t="shared" si="13"/>
        <v>18.243684634246289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2.8269650642998023E-4</v>
      </c>
      <c r="E246" s="84">
        <f>E222-E235</f>
        <v>188.40976163000002</v>
      </c>
      <c r="F246" s="84">
        <f t="shared" si="12"/>
        <v>188.4094789334936</v>
      </c>
      <c r="G246" s="84">
        <v>0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0</v>
      </c>
      <c r="E247" s="84">
        <f>E224-E236</f>
        <v>202.05595154000002</v>
      </c>
      <c r="F247" s="84">
        <f t="shared" si="12"/>
        <v>202.05595154000002</v>
      </c>
      <c r="G247" s="84">
        <v>0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2.8269650642998023E-4</v>
      </c>
      <c r="E248" s="84">
        <f>E246-E247</f>
        <v>-13.646189910000004</v>
      </c>
      <c r="F248" s="84">
        <f t="shared" si="12"/>
        <v>-13.646472606506434</v>
      </c>
      <c r="G248" s="84">
        <v>0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14.249470674880582</v>
      </c>
      <c r="E250" s="84">
        <f>E242+E243+E246+E249</f>
        <v>28.466291463337114</v>
      </c>
      <c r="F250" s="84">
        <f t="shared" si="12"/>
        <v>14.216820788456532</v>
      </c>
      <c r="G250" s="84">
        <f t="shared" si="13"/>
        <v>99.770869478810837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0.99291228194320524</v>
      </c>
      <c r="E251" s="84">
        <v>5.9510029895164225</v>
      </c>
      <c r="F251" s="84">
        <f t="shared" si="12"/>
        <v>4.9580907075732172</v>
      </c>
      <c r="G251" s="84">
        <f t="shared" si="13"/>
        <v>499.3483107963832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15.242382956823759</v>
      </c>
      <c r="E252" s="87">
        <f>E251+E250</f>
        <v>34.41729445285354</v>
      </c>
      <c r="F252" s="87">
        <f t="shared" si="12"/>
        <v>19.174911496029779</v>
      </c>
      <c r="G252" s="85">
        <f t="shared" si="13"/>
        <v>125.79995890633029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95.634714510640038</v>
      </c>
      <c r="E254" s="84">
        <v>57.55021653000005</v>
      </c>
      <c r="F254" s="84">
        <f t="shared" ref="F254:F317" si="14">E254-D254</f>
        <v>-38.084497980639988</v>
      </c>
      <c r="G254" s="84">
        <f t="shared" ref="G254:G317" si="15">IFERROR(F254/D254*100,0)</f>
        <v>-39.822880400194869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89.780428245840056</v>
      </c>
      <c r="E265" s="84">
        <v>48.019041940000001</v>
      </c>
      <c r="F265" s="84">
        <f t="shared" si="14"/>
        <v>-41.761386305840055</v>
      </c>
      <c r="G265" s="84">
        <f t="shared" si="15"/>
        <v>-46.515022396070002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0</v>
      </c>
      <c r="E266" s="84">
        <v>0.52321113999999902</v>
      </c>
      <c r="F266" s="84">
        <f t="shared" si="14"/>
        <v>0.52321113999999902</v>
      </c>
      <c r="G266" s="84">
        <f t="shared" si="15"/>
        <v>0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1.252919695199991</v>
      </c>
      <c r="E269" s="84">
        <v>1.39462274</v>
      </c>
      <c r="F269" s="84">
        <f t="shared" si="14"/>
        <v>0.14170304480000895</v>
      </c>
      <c r="G269" s="84">
        <f t="shared" si="15"/>
        <v>11.309826586881956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3.9477070000000225E-2</v>
      </c>
      <c r="F270" s="84">
        <f t="shared" si="14"/>
        <v>3.9477070000000225E-2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</v>
      </c>
      <c r="F271" s="84">
        <f t="shared" si="14"/>
        <v>0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</v>
      </c>
      <c r="F272" s="84">
        <f t="shared" si="14"/>
        <v>0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4.6013665695999899</v>
      </c>
      <c r="E281" s="84">
        <f>E254-E265-E269-E271</f>
        <v>8.1365518500000498</v>
      </c>
      <c r="F281" s="84">
        <f t="shared" si="14"/>
        <v>3.5351852804000599</v>
      </c>
      <c r="G281" s="84">
        <f t="shared" si="15"/>
        <v>76.829029526925595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2.7394892699999995</v>
      </c>
      <c r="E282" s="84">
        <v>2.597339470000001</v>
      </c>
      <c r="F282" s="84">
        <f t="shared" si="14"/>
        <v>-0.14214979999999855</v>
      </c>
      <c r="G282" s="84">
        <f t="shared" si="15"/>
        <v>-5.188916107709324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168.92704166126407</v>
      </c>
      <c r="E283" s="84">
        <v>256.78998369999999</v>
      </c>
      <c r="F283" s="84">
        <f t="shared" si="14"/>
        <v>87.862942038735923</v>
      </c>
      <c r="G283" s="84">
        <f t="shared" si="15"/>
        <v>52.012360587549075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4.9005774825334667</v>
      </c>
      <c r="E286" s="84">
        <v>3.0180198499999999</v>
      </c>
      <c r="F286" s="84">
        <f t="shared" si="14"/>
        <v>-1.8825576325334668</v>
      </c>
      <c r="G286" s="84">
        <f t="shared" si="15"/>
        <v>-38.415016173976198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4.9005774825334667</v>
      </c>
      <c r="E287" s="84">
        <v>0</v>
      </c>
      <c r="F287" s="84">
        <f t="shared" si="14"/>
        <v>-4.9005774825334667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3.0180198499999999</v>
      </c>
      <c r="F289" s="84">
        <f t="shared" si="14"/>
        <v>3.0180198499999999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0</v>
      </c>
      <c r="E291" s="84">
        <v>0</v>
      </c>
      <c r="F291" s="84">
        <f t="shared" si="14"/>
        <v>0</v>
      </c>
      <c r="G291" s="84">
        <f t="shared" si="15"/>
        <v>0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21.649480978371169</v>
      </c>
      <c r="E293" s="84">
        <v>14.611489220000001</v>
      </c>
      <c r="F293" s="84">
        <f t="shared" si="14"/>
        <v>-7.0379917583711684</v>
      </c>
      <c r="G293" s="84">
        <f t="shared" si="15"/>
        <v>-32.508824416633573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10.381566496736493</v>
      </c>
      <c r="E295" s="84">
        <v>10.691080179999998</v>
      </c>
      <c r="F295" s="84">
        <f t="shared" si="14"/>
        <v>0.30951368326350526</v>
      </c>
      <c r="G295" s="84">
        <f t="shared" si="15"/>
        <v>2.9813774574463565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19.852226074881461</v>
      </c>
      <c r="E297" s="84">
        <v>19.980945929999997</v>
      </c>
      <c r="F297" s="84">
        <f t="shared" si="14"/>
        <v>0.12871985511853623</v>
      </c>
      <c r="G297" s="84">
        <f t="shared" si="15"/>
        <v>0.64839003259892525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7.7350000000000003</v>
      </c>
      <c r="E299" s="84">
        <v>21.666724989999999</v>
      </c>
      <c r="F299" s="84">
        <f t="shared" si="14"/>
        <v>13.931724989999999</v>
      </c>
      <c r="G299" s="84">
        <f t="shared" si="15"/>
        <v>180.11279883645764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97.408190628741494</v>
      </c>
      <c r="E301" s="84">
        <v>138.31449619400001</v>
      </c>
      <c r="F301" s="84">
        <f t="shared" si="14"/>
        <v>40.906305565258521</v>
      </c>
      <c r="G301" s="84">
        <f t="shared" si="15"/>
        <v>41.994728883906198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123.63989955999999</v>
      </c>
      <c r="F302" s="84">
        <f t="shared" si="14"/>
        <v>123.63989955999999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7</v>
      </c>
      <c r="E303" s="84">
        <f>E283-E286-E291-E293-E295-E297-E299-E301</f>
        <v>48.507227335999971</v>
      </c>
      <c r="F303" s="84">
        <f t="shared" si="14"/>
        <v>41.507227335999971</v>
      </c>
      <c r="G303" s="84">
        <f t="shared" si="15"/>
        <v>592.96039051428534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0</v>
      </c>
      <c r="E304" s="84">
        <v>30.701290970000017</v>
      </c>
      <c r="F304" s="84">
        <f t="shared" si="14"/>
        <v>30.701290970000017</v>
      </c>
      <c r="G304" s="84">
        <f t="shared" si="15"/>
        <v>0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99.634397370015705</v>
      </c>
      <c r="E305" s="84">
        <f>E167/1.2/E23*100</f>
        <v>92.811070953175815</v>
      </c>
      <c r="F305" s="84">
        <f t="shared" si="14"/>
        <v>-6.8233264168398904</v>
      </c>
      <c r="G305" s="84">
        <f t="shared" si="15"/>
        <v>-6.8483642165264147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99.519322127433156</v>
      </c>
      <c r="E311" s="84">
        <f>E173/1.2/E29*100</f>
        <v>92.671031356110362</v>
      </c>
      <c r="F311" s="84">
        <f t="shared" si="14"/>
        <v>-6.8482907713227945</v>
      </c>
      <c r="G311" s="84">
        <f t="shared" si="15"/>
        <v>-6.8813679845544469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429.66274199999998</v>
      </c>
      <c r="E340" s="84">
        <v>222.49745100000001</v>
      </c>
      <c r="F340" s="84">
        <f t="shared" ref="F340:F350" si="26">E340-D340</f>
        <v>-207.16529099999997</v>
      </c>
      <c r="G340" s="84">
        <f t="shared" ref="G340:G350" si="27">IFERROR(F340/D340*100,0)</f>
        <v>-48.215791305451376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429.66274199999998</v>
      </c>
      <c r="E341" s="84">
        <f>E340</f>
        <v>222.49745100000001</v>
      </c>
      <c r="F341" s="84">
        <f t="shared" si="26"/>
        <v>-207.16529099999997</v>
      </c>
      <c r="G341" s="84">
        <f t="shared" si="27"/>
        <v>-48.215791305451376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0</v>
      </c>
      <c r="E342" s="84">
        <v>0</v>
      </c>
      <c r="F342" s="84">
        <f t="shared" si="26"/>
        <v>0</v>
      </c>
      <c r="G342" s="84">
        <f t="shared" si="27"/>
        <v>0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429.66274199999998</v>
      </c>
      <c r="E343" s="84">
        <f>E341-E342</f>
        <v>222.49745100000001</v>
      </c>
      <c r="F343" s="84">
        <f t="shared" si="26"/>
        <v>-207.16529099999997</v>
      </c>
      <c r="G343" s="84">
        <f t="shared" si="27"/>
        <v>-48.215791305451376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78.138842283127133</v>
      </c>
      <c r="E344" s="84">
        <v>41.138738999953972</v>
      </c>
      <c r="F344" s="84">
        <f t="shared" si="26"/>
        <v>-37.000103283173161</v>
      </c>
      <c r="G344" s="84">
        <f t="shared" si="27"/>
        <v>-47.351742362789984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1.9259415748313853</v>
      </c>
      <c r="E345" s="84">
        <v>0.95733333333333337</v>
      </c>
      <c r="F345" s="84">
        <f t="shared" si="26"/>
        <v>-0.96860824149805191</v>
      </c>
      <c r="G345" s="84">
        <f t="shared" si="27"/>
        <v>-50.292711583571936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1.9259415748313853</v>
      </c>
      <c r="E346" s="84">
        <f>E345</f>
        <v>0.95733333333333337</v>
      </c>
      <c r="F346" s="84">
        <f t="shared" si="26"/>
        <v>-0.96860824149805191</v>
      </c>
      <c r="G346" s="84">
        <f t="shared" si="27"/>
        <v>-50.292711583571936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0</v>
      </c>
      <c r="E347" s="84">
        <v>0</v>
      </c>
      <c r="F347" s="84">
        <f t="shared" si="26"/>
        <v>0</v>
      </c>
      <c r="G347" s="84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1.9259415748313853</v>
      </c>
      <c r="E348" s="84">
        <f>E346-E347</f>
        <v>0.95733333333333337</v>
      </c>
      <c r="F348" s="84">
        <f t="shared" si="26"/>
        <v>-0.96860824149805191</v>
      </c>
      <c r="G348" s="84">
        <f t="shared" si="27"/>
        <v>-50.292711583571936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44883.023300758585</v>
      </c>
      <c r="E349" s="84">
        <v>46264.92</v>
      </c>
      <c r="F349" s="84">
        <f t="shared" si="26"/>
        <v>1381.8966992414134</v>
      </c>
      <c r="G349" s="84">
        <f t="shared" si="27"/>
        <v>3.078885060797715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844.92155209919451</v>
      </c>
      <c r="E350" s="84">
        <f>E29-E63-E64-E57</f>
        <v>412.51183722000002</v>
      </c>
      <c r="F350" s="84">
        <f t="shared" si="26"/>
        <v>-432.4097148791945</v>
      </c>
      <c r="G350" s="84">
        <f t="shared" si="27"/>
        <v>-51.177498526919948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562.75</v>
      </c>
      <c r="E367" s="87">
        <v>553.18000000000018</v>
      </c>
      <c r="F367" s="87">
        <f t="shared" si="30"/>
        <v>-9.5699999999998226</v>
      </c>
      <c r="G367" s="87">
        <f t="shared" si="31"/>
        <v>-1.7005775211017009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247</v>
      </c>
      <c r="E373" s="88">
        <f>E374+E431</f>
        <v>299.339</v>
      </c>
      <c r="F373" s="91">
        <f t="shared" ref="F373:F436" si="32">E373-D373</f>
        <v>52.338999999999999</v>
      </c>
      <c r="G373" s="91">
        <f t="shared" ref="G373:G436" si="33">IFERROR(F373/D373*100,0)</f>
        <v>21.189878542510122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247</v>
      </c>
      <c r="E374" s="84">
        <f>E375+E399+E427+E428</f>
        <v>97.283000000000001</v>
      </c>
      <c r="F374" s="84">
        <f t="shared" si="32"/>
        <v>-149.71699999999998</v>
      </c>
      <c r="G374" s="90">
        <f t="shared" si="33"/>
        <v>-60.614170040485824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24</v>
      </c>
      <c r="E375" s="84">
        <f>E376+E394+E398</f>
        <v>0</v>
      </c>
      <c r="F375" s="84">
        <f t="shared" si="32"/>
        <v>-24</v>
      </c>
      <c r="G375" s="90">
        <f t="shared" si="33"/>
        <v>-100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24</v>
      </c>
      <c r="E376" s="84">
        <f>E377+SUM(E381:E384,E389:E391)</f>
        <v>0</v>
      </c>
      <c r="F376" s="90">
        <f t="shared" si="32"/>
        <v>-24</v>
      </c>
      <c r="G376" s="90">
        <f t="shared" si="33"/>
        <v>-100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24</v>
      </c>
      <c r="E382" s="84">
        <v>0</v>
      </c>
      <c r="F382" s="90">
        <f t="shared" si="32"/>
        <v>-24</v>
      </c>
      <c r="G382" s="90">
        <f t="shared" si="33"/>
        <v>-100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0</v>
      </c>
      <c r="F384" s="90">
        <f t="shared" si="32"/>
        <v>0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0</v>
      </c>
      <c r="F387" s="90">
        <f t="shared" si="32"/>
        <v>0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0</v>
      </c>
      <c r="F388" s="90">
        <f t="shared" si="32"/>
        <v>0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210</v>
      </c>
      <c r="E399" s="84">
        <f>E400+E413+E414</f>
        <v>89.073999999999998</v>
      </c>
      <c r="F399" s="84">
        <f t="shared" si="32"/>
        <v>-120.926</v>
      </c>
      <c r="G399" s="90">
        <f t="shared" si="33"/>
        <v>-57.583809523809528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210</v>
      </c>
      <c r="E400" s="84">
        <f>E401+SUM(E405:E410)</f>
        <v>89.073999999999998</v>
      </c>
      <c r="F400" s="90">
        <f t="shared" si="32"/>
        <v>-120.926</v>
      </c>
      <c r="G400" s="90">
        <f t="shared" si="33"/>
        <v>-57.583809523809528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210</v>
      </c>
      <c r="E406" s="84">
        <v>89.073999999999998</v>
      </c>
      <c r="F406" s="90">
        <f t="shared" si="32"/>
        <v>-120.926</v>
      </c>
      <c r="G406" s="90">
        <f t="shared" si="33"/>
        <v>-57.583809523809528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13</v>
      </c>
      <c r="E427" s="84">
        <v>8.2089999999999996</v>
      </c>
      <c r="F427" s="84">
        <f t="shared" si="32"/>
        <v>-4.7910000000000004</v>
      </c>
      <c r="G427" s="90">
        <f t="shared" si="33"/>
        <v>-36.853846153846156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0</v>
      </c>
      <c r="F428" s="84">
        <f t="shared" si="32"/>
        <v>0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0</v>
      </c>
      <c r="F430" s="84">
        <f t="shared" si="32"/>
        <v>0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202.05600000000001</v>
      </c>
      <c r="F431" s="84">
        <f t="shared" si="32"/>
        <v>202.05600000000001</v>
      </c>
      <c r="G431" s="90">
        <v>100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202.05600000000001</v>
      </c>
      <c r="F432" s="84">
        <f t="shared" si="32"/>
        <v>202.05600000000001</v>
      </c>
      <c r="G432" s="90">
        <v>100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58.392899999999997</v>
      </c>
      <c r="E444" s="84">
        <v>167.07499999999999</v>
      </c>
      <c r="F444" s="90">
        <f t="shared" ref="F444:F451" si="36">E444-D444</f>
        <v>108.68209999999999</v>
      </c>
      <c r="G444" s="84">
        <f t="shared" ref="G444:G451" si="37">IFERROR(F444/D444*100,0)</f>
        <v>186.12211416113945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0</v>
      </c>
      <c r="E445" s="84">
        <v>0</v>
      </c>
      <c r="F445" s="90">
        <f t="shared" si="36"/>
        <v>0</v>
      </c>
      <c r="G445" s="84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58.392899999999997</v>
      </c>
      <c r="E446" s="84">
        <v>66.878999999999976</v>
      </c>
      <c r="F446" s="90">
        <f t="shared" si="36"/>
        <v>8.4860999999999791</v>
      </c>
      <c r="G446" s="84">
        <f t="shared" si="37"/>
        <v>14.532759975955944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94.542000000000002</v>
      </c>
      <c r="F447" s="90">
        <f t="shared" si="36"/>
        <v>94.542000000000002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40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701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14379.293764396944</v>
      </c>
      <c r="E23" s="86">
        <v>7470.5686952699989</v>
      </c>
      <c r="F23" s="86">
        <f t="shared" ref="F23:F76" si="0">E23-D23</f>
        <v>-6908.7250691269446</v>
      </c>
      <c r="G23" s="82">
        <f t="shared" ref="G23:G76" si="1">IFERROR(F23/D23*100,0)</f>
        <v>-48.046344850627584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14243.626822201699</v>
      </c>
      <c r="E29" s="84">
        <v>7396.6796716299987</v>
      </c>
      <c r="F29" s="84">
        <f t="shared" si="0"/>
        <v>-6846.9471505717001</v>
      </c>
      <c r="G29" s="83">
        <f t="shared" si="1"/>
        <v>-48.070250899155035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73.617375499999994</v>
      </c>
      <c r="E31" s="84">
        <v>46.536160670000008</v>
      </c>
      <c r="F31" s="84">
        <f t="shared" si="0"/>
        <v>-27.081214829999986</v>
      </c>
      <c r="G31" s="83">
        <f t="shared" si="1"/>
        <v>-36.786444295341646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62.049566695245481</v>
      </c>
      <c r="E37" s="84">
        <f>E23-E24-SUM(E28:E34)</f>
        <v>27.352862970000388</v>
      </c>
      <c r="F37" s="84">
        <f t="shared" si="0"/>
        <v>-34.696703725245094</v>
      </c>
      <c r="G37" s="83">
        <f t="shared" si="1"/>
        <v>-55.917721223835258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11813.895192628057</v>
      </c>
      <c r="E38" s="84">
        <v>6356.1901610700006</v>
      </c>
      <c r="F38" s="84">
        <f t="shared" si="0"/>
        <v>-5457.7050315580564</v>
      </c>
      <c r="G38" s="84">
        <f t="shared" si="1"/>
        <v>-46.197337479036534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11719.465731439206</v>
      </c>
      <c r="E44" s="84">
        <v>6293.404953073501</v>
      </c>
      <c r="F44" s="84">
        <f t="shared" si="0"/>
        <v>-5426.0607783657051</v>
      </c>
      <c r="G44" s="84">
        <f t="shared" si="1"/>
        <v>-46.299557528544085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60.122688881201789</v>
      </c>
      <c r="E46" s="84">
        <v>46.042702319999997</v>
      </c>
      <c r="F46" s="84">
        <f t="shared" si="0"/>
        <v>-14.079986561201792</v>
      </c>
      <c r="G46" s="84">
        <f t="shared" si="1"/>
        <v>-23.418757249900874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34.306772307649233</v>
      </c>
      <c r="E52" s="84">
        <f>E38-E39-SUM(E43:E49)</f>
        <v>16.742505676499604</v>
      </c>
      <c r="F52" s="84">
        <f t="shared" si="0"/>
        <v>-17.564266631149628</v>
      </c>
      <c r="G52" s="84">
        <f t="shared" si="1"/>
        <v>-51.19766579508093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3045.0925798401267</v>
      </c>
      <c r="E53" s="84">
        <v>1733.2934479899995</v>
      </c>
      <c r="F53" s="84">
        <f t="shared" si="0"/>
        <v>-1311.7991318501272</v>
      </c>
      <c r="G53" s="84">
        <f t="shared" si="1"/>
        <v>-43.07912148664456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124.51055666077335</v>
      </c>
      <c r="E54" s="84">
        <v>0.14505956</v>
      </c>
      <c r="F54" s="84">
        <f t="shared" si="0"/>
        <v>-124.36549710077334</v>
      </c>
      <c r="G54" s="84">
        <f t="shared" si="1"/>
        <v>-99.883496175834125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2514.2720421631607</v>
      </c>
      <c r="E55" s="84">
        <v>1482.6819762899997</v>
      </c>
      <c r="F55" s="84">
        <f t="shared" si="0"/>
        <v>-1031.5900658731609</v>
      </c>
      <c r="G55" s="84">
        <f t="shared" si="1"/>
        <v>-41.029373455770909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2514.2720421631607</v>
      </c>
      <c r="E56" s="84">
        <v>1482.6819762899997</v>
      </c>
      <c r="F56" s="84">
        <f t="shared" si="0"/>
        <v>-1031.5900658731609</v>
      </c>
      <c r="G56" s="84">
        <f t="shared" si="1"/>
        <v>-41.029373455770909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2442.3153497738604</v>
      </c>
      <c r="E57" s="84">
        <v>1438.9342203599997</v>
      </c>
      <c r="F57" s="84">
        <f t="shared" si="0"/>
        <v>-1003.3811294138607</v>
      </c>
      <c r="G57" s="84">
        <f t="shared" si="1"/>
        <v>-41.083193024470241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268.92020099404152</v>
      </c>
      <c r="E60" s="84">
        <v>186.94559778000001</v>
      </c>
      <c r="F60" s="84">
        <f t="shared" si="0"/>
        <v>-81.974603214041508</v>
      </c>
      <c r="G60" s="84">
        <f t="shared" si="1"/>
        <v>-30.482872953028107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137.3897800221512</v>
      </c>
      <c r="E61" s="84">
        <f>E53-E54-E55-E60</f>
        <v>63.520814359999861</v>
      </c>
      <c r="F61" s="84">
        <f t="shared" si="0"/>
        <v>-73.868965662151339</v>
      </c>
      <c r="G61" s="84">
        <f t="shared" si="1"/>
        <v>-53.765982921176182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3796.7805366832754</v>
      </c>
      <c r="E62" s="84">
        <v>1964.0480745800003</v>
      </c>
      <c r="F62" s="84">
        <f t="shared" si="0"/>
        <v>-1832.7324621032751</v>
      </c>
      <c r="G62" s="84">
        <f t="shared" si="1"/>
        <v>-48.27069788195557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2553.7437758524816</v>
      </c>
      <c r="E63" s="84">
        <v>1258.1147696500002</v>
      </c>
      <c r="F63" s="84">
        <f t="shared" si="0"/>
        <v>-1295.6290062024814</v>
      </c>
      <c r="G63" s="84">
        <f t="shared" si="1"/>
        <v>-50.734494918934423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482.12704603331736</v>
      </c>
      <c r="E64" s="84">
        <v>266.17412757999995</v>
      </c>
      <c r="F64" s="84">
        <f t="shared" si="0"/>
        <v>-215.95291845331741</v>
      </c>
      <c r="G64" s="84">
        <f t="shared" si="1"/>
        <v>-44.791703811280065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760.909714797476</v>
      </c>
      <c r="E67" s="84">
        <f>E62-SUM(E63:E66)</f>
        <v>439.75917735000007</v>
      </c>
      <c r="F67" s="84">
        <f t="shared" si="0"/>
        <v>-321.15053744747593</v>
      </c>
      <c r="G67" s="84">
        <f t="shared" si="1"/>
        <v>-42.206129216388497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2898.919109046531</v>
      </c>
      <c r="E68" s="84">
        <v>1585.6892551700003</v>
      </c>
      <c r="F68" s="84">
        <f t="shared" si="0"/>
        <v>-1313.2298538765308</v>
      </c>
      <c r="G68" s="84">
        <f t="shared" si="1"/>
        <v>-45.30067257752696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1274.9351952125833</v>
      </c>
      <c r="E69" s="84">
        <v>507.75262407000014</v>
      </c>
      <c r="F69" s="84">
        <f t="shared" si="0"/>
        <v>-767.18257114258313</v>
      </c>
      <c r="G69" s="84">
        <f t="shared" si="1"/>
        <v>-60.174240543627221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241.87429783408302</v>
      </c>
      <c r="E70" s="84">
        <v>56.690761929999994</v>
      </c>
      <c r="F70" s="84">
        <f t="shared" si="0"/>
        <v>-185.18353590408304</v>
      </c>
      <c r="G70" s="84">
        <f t="shared" si="1"/>
        <v>-76.561890850888275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231.24574525826986</v>
      </c>
      <c r="E71" s="84">
        <v>52.638761249999995</v>
      </c>
      <c r="F71" s="84">
        <f t="shared" si="0"/>
        <v>-178.60698400826988</v>
      </c>
      <c r="G71" s="84">
        <f t="shared" si="1"/>
        <v>-77.236873616329802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10.62855257581317</v>
      </c>
      <c r="E72" s="84">
        <f>E70-E71</f>
        <v>4.052000679999999</v>
      </c>
      <c r="F72" s="84">
        <f t="shared" si="0"/>
        <v>-6.5765518958131715</v>
      </c>
      <c r="G72" s="84">
        <f t="shared" si="1"/>
        <v>-61.876270065023519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556.29347401145571</v>
      </c>
      <c r="E73" s="84">
        <f>E38-E53-E62-E68-E69-E70</f>
        <v>508.71599733000016</v>
      </c>
      <c r="F73" s="84">
        <f t="shared" si="0"/>
        <v>-47.577476681455551</v>
      </c>
      <c r="G73" s="84">
        <f t="shared" si="1"/>
        <v>-8.5525858030245008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379.984026565791</v>
      </c>
      <c r="E74" s="84">
        <v>165.54738563999999</v>
      </c>
      <c r="F74" s="84">
        <f t="shared" si="0"/>
        <v>-214.43664092579101</v>
      </c>
      <c r="G74" s="84">
        <f t="shared" si="1"/>
        <v>-56.433067164380688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72.451180722873772</v>
      </c>
      <c r="E75" s="84">
        <v>73.278186560000009</v>
      </c>
      <c r="F75" s="84">
        <f t="shared" si="0"/>
        <v>0.82700583712623654</v>
      </c>
      <c r="G75" s="84">
        <f t="shared" si="1"/>
        <v>1.1414663348131471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103.858266722791</v>
      </c>
      <c r="E76" s="85">
        <f>E73-E74-E75</f>
        <v>269.89042513000015</v>
      </c>
      <c r="F76" s="85">
        <f t="shared" si="0"/>
        <v>166.03215840720915</v>
      </c>
      <c r="G76" s="85">
        <f t="shared" si="1"/>
        <v>159.86417224771046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656.59265926227988</v>
      </c>
      <c r="E78" s="84">
        <v>367.00525000999994</v>
      </c>
      <c r="F78" s="84">
        <f t="shared" ref="F78:F141" si="2">E78-D78</f>
        <v>-289.58740925227994</v>
      </c>
      <c r="G78" s="84">
        <f t="shared" ref="G78:G141" si="3">IFERROR(F78/D78*100,0)</f>
        <v>-44.104576127556513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321.23489631582351</v>
      </c>
      <c r="E80" s="87">
        <v>450.48267614999997</v>
      </c>
      <c r="F80" s="87">
        <f t="shared" si="2"/>
        <v>129.24777983417647</v>
      </c>
      <c r="G80" s="87">
        <f t="shared" si="3"/>
        <v>40.234663579982275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2565.3985717688865</v>
      </c>
      <c r="E81" s="88">
        <f>E23-E38</f>
        <v>1114.3785341999983</v>
      </c>
      <c r="F81" s="88">
        <f t="shared" si="2"/>
        <v>-1451.0200375688883</v>
      </c>
      <c r="G81" s="88">
        <f t="shared" si="3"/>
        <v>-56.561193006682977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2524.1610907624927</v>
      </c>
      <c r="E87" s="84">
        <f t="shared" si="4"/>
        <v>1103.2747185564976</v>
      </c>
      <c r="F87" s="84">
        <f t="shared" si="2"/>
        <v>-1420.886372205995</v>
      </c>
      <c r="G87" s="84">
        <f t="shared" si="3"/>
        <v>-56.291429948980678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13.494686618798205</v>
      </c>
      <c r="E89" s="84">
        <f t="shared" si="4"/>
        <v>0.49345835000001159</v>
      </c>
      <c r="F89" s="84">
        <f t="shared" si="2"/>
        <v>-13.001228268798194</v>
      </c>
      <c r="G89" s="84">
        <f t="shared" si="3"/>
        <v>-96.343313750519997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27.742794387596248</v>
      </c>
      <c r="E95" s="84">
        <f t="shared" si="4"/>
        <v>10.610357293500783</v>
      </c>
      <c r="F95" s="84">
        <f t="shared" si="2"/>
        <v>-17.132437094095465</v>
      </c>
      <c r="G95" s="84">
        <f t="shared" si="3"/>
        <v>-61.754547342049094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-1094.9736691613004</v>
      </c>
      <c r="E96" s="84">
        <f>E97-E103</f>
        <v>-626.02083823999999</v>
      </c>
      <c r="F96" s="84">
        <f t="shared" si="2"/>
        <v>468.95283092130046</v>
      </c>
      <c r="G96" s="84">
        <f t="shared" si="3"/>
        <v>-42.827772404837532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3.0802578144E-2</v>
      </c>
      <c r="E97" s="84">
        <v>288.35334980000005</v>
      </c>
      <c r="F97" s="84">
        <f t="shared" si="2"/>
        <v>288.32254722185604</v>
      </c>
      <c r="G97" s="84">
        <v>0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3.0802578144E-2</v>
      </c>
      <c r="E99" s="84">
        <v>0.49273715999999995</v>
      </c>
      <c r="F99" s="84">
        <f t="shared" si="2"/>
        <v>0.46193458185599995</v>
      </c>
      <c r="G99" s="84">
        <f t="shared" si="3"/>
        <v>1499.6620727540617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68.846679829999999</v>
      </c>
      <c r="F100" s="84">
        <f t="shared" si="2"/>
        <v>68.846679829999999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68.652056219999992</v>
      </c>
      <c r="F101" s="84">
        <f t="shared" si="2"/>
        <v>68.652056219999992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0</v>
      </c>
      <c r="E102" s="84">
        <f>E97-E98-E99-E100</f>
        <v>219.01393281000006</v>
      </c>
      <c r="F102" s="84">
        <f t="shared" si="2"/>
        <v>219.01393281000006</v>
      </c>
      <c r="G102" s="84">
        <f t="shared" si="3"/>
        <v>0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1095.0044717394444</v>
      </c>
      <c r="E103" s="84">
        <v>914.37418804000004</v>
      </c>
      <c r="F103" s="84">
        <f t="shared" si="2"/>
        <v>-180.63028369944436</v>
      </c>
      <c r="G103" s="84">
        <f t="shared" si="3"/>
        <v>-16.495848954160731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23.61725086976865</v>
      </c>
      <c r="E104" s="84">
        <v>4.5376865300000011</v>
      </c>
      <c r="F104" s="84">
        <f t="shared" si="2"/>
        <v>-19.079564339768648</v>
      </c>
      <c r="G104" s="84">
        <f t="shared" si="3"/>
        <v>-80.786559134160342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1043.3840941609626</v>
      </c>
      <c r="E105" s="84">
        <v>582.49397912000006</v>
      </c>
      <c r="F105" s="84">
        <f t="shared" si="2"/>
        <v>-460.89011504096254</v>
      </c>
      <c r="G105" s="84">
        <f t="shared" si="3"/>
        <v>-44.172622298942308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83.914910460000016</v>
      </c>
      <c r="F106" s="84">
        <f t="shared" si="2"/>
        <v>83.914910460000016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30.112314210000005</v>
      </c>
      <c r="F107" s="84">
        <f t="shared" si="2"/>
        <v>30.112314210000005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28.003126708713143</v>
      </c>
      <c r="E108" s="84">
        <f>E103-E104-E105-E106</f>
        <v>243.42761192999998</v>
      </c>
      <c r="F108" s="84">
        <f t="shared" si="2"/>
        <v>215.42448522128683</v>
      </c>
      <c r="G108" s="84">
        <f t="shared" si="3"/>
        <v>769.28725660573377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1470.4249026075861</v>
      </c>
      <c r="E109" s="84">
        <f>E81+E96</f>
        <v>488.3576959599983</v>
      </c>
      <c r="F109" s="84">
        <f t="shared" si="2"/>
        <v>-982.0672066475878</v>
      </c>
      <c r="G109" s="84">
        <f t="shared" si="3"/>
        <v>-66.787987941855008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1429.1874216011918</v>
      </c>
      <c r="E115" s="84">
        <v>364.16099373593158</v>
      </c>
      <c r="F115" s="84">
        <f t="shared" si="2"/>
        <v>-1065.0264278652603</v>
      </c>
      <c r="G115" s="84">
        <f t="shared" si="3"/>
        <v>-74.519717412014217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13.494686618798209</v>
      </c>
      <c r="E117" s="84">
        <v>-4.4889406999799579</v>
      </c>
      <c r="F117" s="84">
        <f t="shared" si="2"/>
        <v>-17.983627318778169</v>
      </c>
      <c r="G117" s="84">
        <f t="shared" si="3"/>
        <v>-133.2645049624704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27.742794387596245</v>
      </c>
      <c r="E123" s="84">
        <f>E109-E110-SUM(E114:E120)</f>
        <v>128.68564292404665</v>
      </c>
      <c r="F123" s="84">
        <f t="shared" si="2"/>
        <v>100.9428485364504</v>
      </c>
      <c r="G123" s="84">
        <f t="shared" si="3"/>
        <v>363.85249130340588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163.01237994608121</v>
      </c>
      <c r="E124" s="84">
        <v>56.500999999999998</v>
      </c>
      <c r="F124" s="84">
        <f t="shared" si="2"/>
        <v>-106.51137994608121</v>
      </c>
      <c r="G124" s="84">
        <f t="shared" si="3"/>
        <v>-65.339442305738643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157.46382106856197</v>
      </c>
      <c r="E130" s="84">
        <v>30.873999999999999</v>
      </c>
      <c r="F130" s="84">
        <f t="shared" si="2"/>
        <v>-126.58982106856197</v>
      </c>
      <c r="G130" s="84">
        <f t="shared" si="3"/>
        <v>-80.392956432476623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5.5485588775192491</v>
      </c>
      <c r="E138" s="84">
        <f>E124-E125-SUM(E129:E135)</f>
        <v>25.626999999999999</v>
      </c>
      <c r="F138" s="84">
        <f t="shared" si="2"/>
        <v>20.078441122480751</v>
      </c>
      <c r="G138" s="84">
        <f t="shared" si="3"/>
        <v>361.86767709776535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1307.4125226615049</v>
      </c>
      <c r="E139" s="84">
        <f>E109-E124</f>
        <v>431.85669595999832</v>
      </c>
      <c r="F139" s="84">
        <f t="shared" si="2"/>
        <v>-875.55582670150659</v>
      </c>
      <c r="G139" s="84">
        <f t="shared" si="3"/>
        <v>-66.968597250325715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1271.7236005326299</v>
      </c>
      <c r="E145" s="84">
        <f t="shared" si="5"/>
        <v>333.28699373593156</v>
      </c>
      <c r="F145" s="84">
        <f t="shared" si="6"/>
        <v>-938.43660679669836</v>
      </c>
      <c r="G145" s="84">
        <f t="shared" si="7"/>
        <v>-73.792497552428642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13.494686618798209</v>
      </c>
      <c r="E147" s="84">
        <f t="shared" si="5"/>
        <v>-4.4889406999799579</v>
      </c>
      <c r="F147" s="84">
        <f t="shared" si="6"/>
        <v>-17.983627318778169</v>
      </c>
      <c r="G147" s="84">
        <f t="shared" si="7"/>
        <v>-133.2645049624704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22.194235510076997</v>
      </c>
      <c r="E153" s="84">
        <f>E139-E140-SUM(E144:E150)</f>
        <v>103.05864292404669</v>
      </c>
      <c r="F153" s="84">
        <f t="shared" si="6"/>
        <v>80.864407413969701</v>
      </c>
      <c r="G153" s="84">
        <f t="shared" si="7"/>
        <v>364.34869485481619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1307.4125226615049</v>
      </c>
      <c r="E154" s="84">
        <f>E139</f>
        <v>431.85669595999832</v>
      </c>
      <c r="F154" s="84">
        <f t="shared" si="6"/>
        <v>-875.55582670150659</v>
      </c>
      <c r="G154" s="84">
        <f t="shared" si="7"/>
        <v>-66.968597250325715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752.71799999999996</v>
      </c>
      <c r="E155" s="84">
        <f>E375</f>
        <v>297.08699999999999</v>
      </c>
      <c r="F155" s="84">
        <f t="shared" si="6"/>
        <v>-455.63099999999997</v>
      </c>
      <c r="G155" s="84">
        <f t="shared" si="7"/>
        <v>-60.531434082883628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372.45860391451203</v>
      </c>
      <c r="E157" s="84">
        <v>0</v>
      </c>
      <c r="F157" s="84">
        <f t="shared" si="6"/>
        <v>-372.45860391451203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182.23591874699292</v>
      </c>
      <c r="E158" s="87">
        <f>IF(E154-E155-E156-E157&lt;0,0,E154-E155-E156-E157)</f>
        <v>134.76969595999833</v>
      </c>
      <c r="F158" s="87">
        <f t="shared" si="6"/>
        <v>-47.466222786994592</v>
      </c>
      <c r="G158" s="87">
        <f t="shared" si="7"/>
        <v>-26.046579133992942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3788.7441919811317</v>
      </c>
      <c r="E160" s="84">
        <f>E109+E105+E69</f>
        <v>1578.6042991499985</v>
      </c>
      <c r="F160" s="84">
        <f t="shared" ref="F160:F165" si="8">E160-D160</f>
        <v>-2210.1398928311332</v>
      </c>
      <c r="G160" s="84">
        <f t="shared" ref="G160:G165" si="9">IFERROR(F160/D160*100,0)</f>
        <v>-58.334365711701764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16174.565835096935</v>
      </c>
      <c r="E161" s="84">
        <v>15796.967171559998</v>
      </c>
      <c r="F161" s="84">
        <f t="shared" si="8"/>
        <v>-377.59866353693724</v>
      </c>
      <c r="G161" s="84">
        <f t="shared" si="9"/>
        <v>-2.334521169758955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4989.2473411800001</v>
      </c>
      <c r="F162" s="84">
        <f t="shared" si="8"/>
        <v>4989.2473411800001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15101.645637270029</v>
      </c>
      <c r="E163" s="84">
        <v>16697.631227319998</v>
      </c>
      <c r="F163" s="84">
        <f t="shared" si="8"/>
        <v>1595.9855900499697</v>
      </c>
      <c r="G163" s="84">
        <f t="shared" si="9"/>
        <v>10.568289234063108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10747.02083001</v>
      </c>
      <c r="F164" s="85">
        <f t="shared" si="8"/>
        <v>10747.02083001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3.9859237974505186</v>
      </c>
      <c r="E165" s="87">
        <f>E163/E160</f>
        <v>10.577464685932288</v>
      </c>
      <c r="F165" s="87">
        <f t="shared" si="8"/>
        <v>6.5915408884817692</v>
      </c>
      <c r="G165" s="87">
        <f t="shared" si="9"/>
        <v>165.37046926732165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17314.55998667669</v>
      </c>
      <c r="E167" s="88">
        <f>E168+SUM(E172:E178)+E181+E184</f>
        <v>9417.9598091341413</v>
      </c>
      <c r="F167" s="88">
        <f t="shared" ref="F167:F230" si="10">E167-D167</f>
        <v>-7896.6001775425484</v>
      </c>
      <c r="G167" s="88">
        <f t="shared" ref="G167:G230" si="11">IFERROR(F167/D167*100,0)</f>
        <v>-45.606704320634606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17138.807988057</v>
      </c>
      <c r="E173" s="84">
        <v>9187.4802962100002</v>
      </c>
      <c r="F173" s="84">
        <f t="shared" si="10"/>
        <v>-7951.3276918470001</v>
      </c>
      <c r="G173" s="84">
        <f t="shared" si="11"/>
        <v>-46.393703094099656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46.203784999999996</v>
      </c>
      <c r="E175" s="84">
        <v>50.298271290000002</v>
      </c>
      <c r="F175" s="84">
        <f t="shared" si="10"/>
        <v>4.0944862900000061</v>
      </c>
      <c r="G175" s="84">
        <f t="shared" si="11"/>
        <v>8.8617984219258368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129.54821361968877</v>
      </c>
      <c r="E184" s="84">
        <v>180.18124163414217</v>
      </c>
      <c r="F184" s="84">
        <f t="shared" si="10"/>
        <v>50.633028014453402</v>
      </c>
      <c r="G184" s="84">
        <f t="shared" si="11"/>
        <v>39.084312009963668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14128.055505218321</v>
      </c>
      <c r="E185" s="84">
        <f>SUM(E186:E187,E191:E196,E198:E202)</f>
        <v>8073.3337316925126</v>
      </c>
      <c r="F185" s="84">
        <f t="shared" si="10"/>
        <v>-6054.7217735258082</v>
      </c>
      <c r="G185" s="84">
        <f t="shared" si="11"/>
        <v>-42.856016323615407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2936.2085124882519</v>
      </c>
      <c r="E187" s="84">
        <f>SUM(E188:E190)</f>
        <v>1827.81608345</v>
      </c>
      <c r="F187" s="84">
        <f t="shared" si="10"/>
        <v>-1108.392429038252</v>
      </c>
      <c r="G187" s="84">
        <f t="shared" si="11"/>
        <v>-37.749104817455873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83.845644747811761</v>
      </c>
      <c r="E189" s="84">
        <v>63.532147610000003</v>
      </c>
      <c r="F189" s="84">
        <f t="shared" si="10"/>
        <v>-20.313497137811758</v>
      </c>
      <c r="G189" s="84">
        <f t="shared" si="11"/>
        <v>-24.227253781529193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2852.3628677404404</v>
      </c>
      <c r="E190" s="84">
        <v>1764.2839358399999</v>
      </c>
      <c r="F190" s="84">
        <f t="shared" si="10"/>
        <v>-1088.0789319004405</v>
      </c>
      <c r="G190" s="84">
        <f t="shared" si="11"/>
        <v>-38.14658170621837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3014.9681107451502</v>
      </c>
      <c r="E191" s="84">
        <v>1771.4681622400001</v>
      </c>
      <c r="F191" s="84">
        <f t="shared" si="10"/>
        <v>-1243.4999485051501</v>
      </c>
      <c r="G191" s="84">
        <f t="shared" si="11"/>
        <v>-41.244215621166838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574.65861942737297</v>
      </c>
      <c r="E192" s="84">
        <v>334.33064523000002</v>
      </c>
      <c r="F192" s="84">
        <f t="shared" si="10"/>
        <v>-240.32797419737295</v>
      </c>
      <c r="G192" s="84">
        <f t="shared" si="11"/>
        <v>-41.820998776082277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2007.1646368529052</v>
      </c>
      <c r="E194" s="84">
        <v>1176.5404272799999</v>
      </c>
      <c r="F194" s="84">
        <f t="shared" si="10"/>
        <v>-830.62420957290533</v>
      </c>
      <c r="G194" s="84">
        <f t="shared" si="11"/>
        <v>-41.382963525865343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648.53622014531288</v>
      </c>
      <c r="E195" s="84">
        <v>310.24507408000005</v>
      </c>
      <c r="F195" s="84">
        <f t="shared" si="10"/>
        <v>-338.29114606531283</v>
      </c>
      <c r="G195" s="84">
        <f t="shared" si="11"/>
        <v>-52.162259494082583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1330.2578745025401</v>
      </c>
      <c r="E196" s="84">
        <v>451.38546056000001</v>
      </c>
      <c r="F196" s="84">
        <f t="shared" si="10"/>
        <v>-878.87241394254011</v>
      </c>
      <c r="G196" s="84">
        <f t="shared" si="11"/>
        <v>-66.067822697249667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31.669</v>
      </c>
      <c r="E197" s="84">
        <v>107.07696685999998</v>
      </c>
      <c r="F197" s="84">
        <f t="shared" si="10"/>
        <v>75.407966859999988</v>
      </c>
      <c r="G197" s="84">
        <f t="shared" si="11"/>
        <v>238.1128765038365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693.68513912442006</v>
      </c>
      <c r="E198" s="84">
        <v>360.52387175000001</v>
      </c>
      <c r="F198" s="84">
        <f t="shared" si="10"/>
        <v>-333.16126737442005</v>
      </c>
      <c r="G198" s="84">
        <f t="shared" si="11"/>
        <v>-48.027736012182885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851.80481693345985</v>
      </c>
      <c r="E199" s="84">
        <v>511.51284741000029</v>
      </c>
      <c r="F199" s="84">
        <f t="shared" si="10"/>
        <v>-340.29196952345956</v>
      </c>
      <c r="G199" s="84">
        <f t="shared" si="11"/>
        <v>-39.949523970588444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87.537138954540993</v>
      </c>
      <c r="E200" s="84">
        <v>70.050115750000003</v>
      </c>
      <c r="F200" s="84">
        <f t="shared" si="10"/>
        <v>-17.487023204540989</v>
      </c>
      <c r="G200" s="84">
        <f t="shared" si="11"/>
        <v>-19.976690366385171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1041.4383139615973</v>
      </c>
      <c r="E201" s="84">
        <v>584.96177083000009</v>
      </c>
      <c r="F201" s="84">
        <f t="shared" si="10"/>
        <v>-456.47654313159717</v>
      </c>
      <c r="G201" s="84">
        <f t="shared" si="11"/>
        <v>-43.831356789167408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941.79612208277001</v>
      </c>
      <c r="E202" s="84">
        <v>674.49927311251247</v>
      </c>
      <c r="F202" s="84">
        <f t="shared" si="10"/>
        <v>-267.29684897025754</v>
      </c>
      <c r="G202" s="84">
        <f t="shared" si="11"/>
        <v>-28.381604330577829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14.63094508</v>
      </c>
      <c r="F203" s="84">
        <f t="shared" si="10"/>
        <v>14.63094508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8.5997104999999987</v>
      </c>
      <c r="F204" s="84">
        <f t="shared" si="10"/>
        <v>8.5997104999999987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6.0312345800000005</v>
      </c>
      <c r="F209" s="84">
        <f t="shared" si="10"/>
        <v>6.0312345800000005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1602.9907219656091</v>
      </c>
      <c r="E210" s="84">
        <f>E211+SUM(E218:E220)</f>
        <v>1802.2801672068899</v>
      </c>
      <c r="F210" s="84">
        <f t="shared" si="10"/>
        <v>199.28944524128087</v>
      </c>
      <c r="G210" s="84">
        <f t="shared" si="11"/>
        <v>12.432351760396307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1337.5017756553107</v>
      </c>
      <c r="E211" s="84">
        <f>SUM(E212:E217)</f>
        <v>1694.81622830689</v>
      </c>
      <c r="F211" s="84">
        <f t="shared" si="10"/>
        <v>357.31445265157936</v>
      </c>
      <c r="G211" s="84">
        <f t="shared" si="11"/>
        <v>26.715063796944321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0</v>
      </c>
      <c r="E212" s="84">
        <v>96.015310920000005</v>
      </c>
      <c r="F212" s="84">
        <f t="shared" si="10"/>
        <v>96.015310920000005</v>
      </c>
      <c r="G212" s="84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769.93894532956699</v>
      </c>
      <c r="E213" s="84">
        <v>930.0200696899999</v>
      </c>
      <c r="F213" s="84">
        <f t="shared" si="10"/>
        <v>160.08112436043291</v>
      </c>
      <c r="G213" s="84">
        <f t="shared" si="11"/>
        <v>20.791404997952313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60.820685172459996</v>
      </c>
      <c r="E215" s="84">
        <v>464.61110372000002</v>
      </c>
      <c r="F215" s="84">
        <f t="shared" si="10"/>
        <v>403.79041854754001</v>
      </c>
      <c r="G215" s="84">
        <f t="shared" si="11"/>
        <v>663.90310698173289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506.74214515328367</v>
      </c>
      <c r="E217" s="84">
        <v>204.16974397689</v>
      </c>
      <c r="F217" s="84">
        <f t="shared" si="10"/>
        <v>-302.57240117639367</v>
      </c>
      <c r="G217" s="84">
        <f t="shared" si="11"/>
        <v>-59.709342131957264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265.48894631029833</v>
      </c>
      <c r="E219" s="84">
        <v>107.4639389</v>
      </c>
      <c r="F219" s="84">
        <f t="shared" si="10"/>
        <v>-158.02500741029831</v>
      </c>
      <c r="G219" s="84">
        <f t="shared" si="11"/>
        <v>-59.522254921152815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261.20981631029855</v>
      </c>
      <c r="E221" s="84">
        <v>89.989465750000008</v>
      </c>
      <c r="F221" s="84">
        <f t="shared" si="10"/>
        <v>-171.22035056029853</v>
      </c>
      <c r="G221" s="84">
        <f t="shared" si="11"/>
        <v>-65.548972461624871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3811.5084656537197</v>
      </c>
      <c r="E222" s="84">
        <f>SUM(E223:E224,E228:E229,E232:E234)</f>
        <v>5132.3236735399987</v>
      </c>
      <c r="F222" s="84">
        <f t="shared" si="10"/>
        <v>1320.815207886279</v>
      </c>
      <c r="G222" s="84">
        <f t="shared" si="11"/>
        <v>34.653345776046791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3.0802578144E-2</v>
      </c>
      <c r="E223" s="84">
        <v>0.49273716000000001</v>
      </c>
      <c r="F223" s="84">
        <f t="shared" si="10"/>
        <v>0.461934581856</v>
      </c>
      <c r="G223" s="84">
        <f t="shared" si="11"/>
        <v>1499.6620727540619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3811.4776630755759</v>
      </c>
      <c r="E224" s="84">
        <f>SUM(E225:E227)</f>
        <v>5149.8426653999995</v>
      </c>
      <c r="F224" s="84">
        <f t="shared" si="10"/>
        <v>1338.3650023244236</v>
      </c>
      <c r="G224" s="84">
        <f t="shared" si="11"/>
        <v>35.114071775628972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911.67407756</v>
      </c>
      <c r="F226" s="102">
        <f t="shared" si="10"/>
        <v>911.67407756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3811.4776630755759</v>
      </c>
      <c r="E227" s="84">
        <v>4238.1685878399994</v>
      </c>
      <c r="F227" s="84">
        <f t="shared" si="10"/>
        <v>426.69092476442347</v>
      </c>
      <c r="G227" s="84">
        <f t="shared" si="11"/>
        <v>11.194895063877036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-4.5474735088646412E-13</v>
      </c>
      <c r="E234" s="84">
        <v>-18.011729020000416</v>
      </c>
      <c r="F234" s="84">
        <f t="shared" si="12"/>
        <v>-18.011729019999962</v>
      </c>
      <c r="G234" s="84"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5394.7623799368621</v>
      </c>
      <c r="E235" s="84">
        <f>E236+E240+E241</f>
        <v>4246.7308583699987</v>
      </c>
      <c r="F235" s="84">
        <f t="shared" si="12"/>
        <v>-1148.0315215668634</v>
      </c>
      <c r="G235" s="84">
        <f t="shared" si="13"/>
        <v>-21.280483563769113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4886.3436411018492</v>
      </c>
      <c r="E236" s="84">
        <f>SUM(E237:E239)</f>
        <v>4246.6168583699991</v>
      </c>
      <c r="F236" s="84">
        <f t="shared" si="12"/>
        <v>-639.72678273185011</v>
      </c>
      <c r="G236" s="84">
        <f t="shared" si="13"/>
        <v>-13.092136569166769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1074.8659780262733</v>
      </c>
      <c r="E237" s="84">
        <v>0</v>
      </c>
      <c r="F237" s="84">
        <f t="shared" si="12"/>
        <v>-1074.8659780262733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8.4482705300000003</v>
      </c>
      <c r="F238" s="102">
        <f t="shared" si="12"/>
        <v>8.4482705300000003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3811.4776630755759</v>
      </c>
      <c r="E239" s="84">
        <v>4238.1685878399994</v>
      </c>
      <c r="F239" s="84">
        <f t="shared" si="12"/>
        <v>426.69092476442347</v>
      </c>
      <c r="G239" s="84">
        <f t="shared" si="13"/>
        <v>11.194895063877036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508.41873883501302</v>
      </c>
      <c r="E240" s="84">
        <v>0</v>
      </c>
      <c r="F240" s="84">
        <f t="shared" si="12"/>
        <v>-508.41873883501302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0.114</v>
      </c>
      <c r="F241" s="84">
        <f t="shared" si="12"/>
        <v>0.114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3186.5044814583689</v>
      </c>
      <c r="E242" s="84">
        <f>E167-E185</f>
        <v>1344.6260774416287</v>
      </c>
      <c r="F242" s="84">
        <f t="shared" si="12"/>
        <v>-1841.8784040167402</v>
      </c>
      <c r="G242" s="84">
        <f t="shared" si="13"/>
        <v>-57.802473360205873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-1602.9907219656091</v>
      </c>
      <c r="E243" s="84">
        <f>E203-E210</f>
        <v>-1787.64922212689</v>
      </c>
      <c r="F243" s="84">
        <f t="shared" si="12"/>
        <v>-184.65850016128093</v>
      </c>
      <c r="G243" s="84">
        <f t="shared" si="13"/>
        <v>11.51962376518625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-1583.2539142831424</v>
      </c>
      <c r="E246" s="84">
        <f>E222-E235</f>
        <v>885.59281516999999</v>
      </c>
      <c r="F246" s="84">
        <f t="shared" si="12"/>
        <v>2468.8467294531424</v>
      </c>
      <c r="G246" s="84">
        <f t="shared" si="13"/>
        <v>-155.93498346542691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-1074.8659780262733</v>
      </c>
      <c r="E247" s="84">
        <f>E224-E236</f>
        <v>903.2258070300004</v>
      </c>
      <c r="F247" s="84">
        <f t="shared" si="12"/>
        <v>1978.0917850562737</v>
      </c>
      <c r="G247" s="84">
        <f t="shared" si="13"/>
        <v>-184.03148164467464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-508.38793625686912</v>
      </c>
      <c r="E248" s="84">
        <f>E246-E247</f>
        <v>-17.632991860000402</v>
      </c>
      <c r="F248" s="84">
        <f t="shared" si="12"/>
        <v>490.75494439686872</v>
      </c>
      <c r="G248" s="84">
        <f t="shared" si="13"/>
        <v>-96.531587277655007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0.25984520961742419</v>
      </c>
      <c r="E250" s="84">
        <f>E242+E243+E246+E249</f>
        <v>442.56967048473871</v>
      </c>
      <c r="F250" s="84">
        <f t="shared" si="12"/>
        <v>442.30982527512128</v>
      </c>
      <c r="G250" s="84">
        <v>0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1.1240560671521962</v>
      </c>
      <c r="E251" s="84">
        <v>44.686634713675829</v>
      </c>
      <c r="F251" s="84">
        <f t="shared" si="12"/>
        <v>43.562578646523633</v>
      </c>
      <c r="G251" s="84">
        <f t="shared" si="13"/>
        <v>3875.4809408119409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1.3839012767696204</v>
      </c>
      <c r="E252" s="87">
        <f>E251+E250</f>
        <v>487.25630519841457</v>
      </c>
      <c r="F252" s="87">
        <f t="shared" si="12"/>
        <v>485.87240392164495</v>
      </c>
      <c r="G252" s="85">
        <f t="shared" si="13"/>
        <v>35108.89194753801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2361.70949100599</v>
      </c>
      <c r="E254" s="84">
        <v>2157.1710731700095</v>
      </c>
      <c r="F254" s="84">
        <f t="shared" ref="F254:F317" si="14">E254-D254</f>
        <v>-204.53841783598045</v>
      </c>
      <c r="G254" s="84">
        <f t="shared" ref="G254:G317" si="15">IFERROR(F254/D254*100,0)</f>
        <v>-8.6606087080107219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2067.4213988647907</v>
      </c>
      <c r="E265" s="84">
        <v>1735.2249397599999</v>
      </c>
      <c r="F265" s="84">
        <f t="shared" si="14"/>
        <v>-332.19645910479085</v>
      </c>
      <c r="G265" s="84">
        <f t="shared" si="15"/>
        <v>-16.068154237312143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896.39500947995396</v>
      </c>
      <c r="E266" s="84">
        <v>1256.03248859</v>
      </c>
      <c r="F266" s="84">
        <f t="shared" si="14"/>
        <v>359.637479110046</v>
      </c>
      <c r="G266" s="84">
        <f t="shared" si="15"/>
        <v>40.120424066025393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1.6863588800682918E-2</v>
      </c>
      <c r="E269" s="84">
        <v>63.182270449999798</v>
      </c>
      <c r="F269" s="84">
        <f t="shared" si="14"/>
        <v>63.165406861199116</v>
      </c>
      <c r="G269" s="84">
        <v>0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56.272072809999941</v>
      </c>
      <c r="F270" s="84">
        <f t="shared" si="14"/>
        <v>56.272072809999941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</v>
      </c>
      <c r="F271" s="84">
        <f t="shared" si="14"/>
        <v>0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</v>
      </c>
      <c r="F272" s="84">
        <f t="shared" si="14"/>
        <v>0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294.27122855239861</v>
      </c>
      <c r="E281" s="84">
        <f>E254-E265-E269-E271</f>
        <v>358.76386296000987</v>
      </c>
      <c r="F281" s="84">
        <f t="shared" si="14"/>
        <v>64.492634407611263</v>
      </c>
      <c r="G281" s="84">
        <f t="shared" si="15"/>
        <v>21.916051638778391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766.91898655000011</v>
      </c>
      <c r="E282" s="84">
        <v>77.027412629999958</v>
      </c>
      <c r="F282" s="84">
        <f t="shared" si="14"/>
        <v>-689.89157392000016</v>
      </c>
      <c r="G282" s="84">
        <f t="shared" si="15"/>
        <v>-89.956251705736307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1526.5480856527481</v>
      </c>
      <c r="E283" s="84">
        <v>2599.2001881499973</v>
      </c>
      <c r="F283" s="84">
        <f t="shared" si="14"/>
        <v>1072.6521024972492</v>
      </c>
      <c r="G283" s="84">
        <f t="shared" si="15"/>
        <v>70.266512570325347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65.870102798586672</v>
      </c>
      <c r="E286" s="84">
        <v>216.55844399</v>
      </c>
      <c r="F286" s="84">
        <f t="shared" si="14"/>
        <v>150.68834119141331</v>
      </c>
      <c r="G286" s="84">
        <f t="shared" si="15"/>
        <v>228.76591167950403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65.870102798586672</v>
      </c>
      <c r="E287" s="84">
        <v>0</v>
      </c>
      <c r="F287" s="84">
        <f t="shared" si="14"/>
        <v>-65.870102798586672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216.55844399</v>
      </c>
      <c r="F289" s="84">
        <f t="shared" si="14"/>
        <v>216.55844399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240.41649674826581</v>
      </c>
      <c r="E291" s="84">
        <v>241.80533815999999</v>
      </c>
      <c r="F291" s="84">
        <f t="shared" si="14"/>
        <v>1.3888414117341767</v>
      </c>
      <c r="G291" s="84">
        <f t="shared" si="15"/>
        <v>0.57768141143342522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20.208868940521963</v>
      </c>
      <c r="E293" s="84">
        <v>19.877420930000067</v>
      </c>
      <c r="F293" s="84">
        <f t="shared" si="14"/>
        <v>-0.33144801052189621</v>
      </c>
      <c r="G293" s="84">
        <f t="shared" si="15"/>
        <v>-1.6401116336466053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82.785656301198003</v>
      </c>
      <c r="E295" s="84">
        <v>95.023674999999997</v>
      </c>
      <c r="F295" s="84">
        <f t="shared" si="14"/>
        <v>12.238018698801994</v>
      </c>
      <c r="G295" s="84">
        <f t="shared" si="15"/>
        <v>14.782776685705754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159.11609922680066</v>
      </c>
      <c r="E297" s="84">
        <v>99.795974649999991</v>
      </c>
      <c r="F297" s="84">
        <f t="shared" si="14"/>
        <v>-59.320124576800666</v>
      </c>
      <c r="G297" s="84">
        <f t="shared" si="15"/>
        <v>-37.281032444270167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133.87759</v>
      </c>
      <c r="E299" s="84">
        <v>353.54186711</v>
      </c>
      <c r="F299" s="84">
        <f t="shared" si="14"/>
        <v>219.66427711</v>
      </c>
      <c r="G299" s="84">
        <f t="shared" si="15"/>
        <v>164.07845189773732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262.13713314500183</v>
      </c>
      <c r="E301" s="84">
        <v>900.26365194999948</v>
      </c>
      <c r="F301" s="84">
        <f t="shared" si="14"/>
        <v>638.12651880499766</v>
      </c>
      <c r="G301" s="84">
        <f t="shared" si="15"/>
        <v>243.43232534400855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193.4744326</v>
      </c>
      <c r="F302" s="84">
        <f t="shared" si="14"/>
        <v>193.4744326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562.13613849237322</v>
      </c>
      <c r="E303" s="84">
        <f>E283-E286-E291-E293-E295-E297-E299-E301</f>
        <v>672.33381635999808</v>
      </c>
      <c r="F303" s="84">
        <f t="shared" si="14"/>
        <v>110.19767786762486</v>
      </c>
      <c r="G303" s="84">
        <f t="shared" si="15"/>
        <v>19.603379025438684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18.393408968276603</v>
      </c>
      <c r="E304" s="84">
        <v>76.77272860000005</v>
      </c>
      <c r="F304" s="84">
        <f t="shared" si="14"/>
        <v>58.379319631723448</v>
      </c>
      <c r="G304" s="84">
        <f t="shared" si="15"/>
        <v>317.39260368978455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102.04503893816819</v>
      </c>
      <c r="E305" s="84">
        <f>E167/1.2/E23*100</f>
        <v>105.05625690737949</v>
      </c>
      <c r="F305" s="84">
        <f t="shared" si="14"/>
        <v>3.0112179692113017</v>
      </c>
      <c r="G305" s="84">
        <f t="shared" si="15"/>
        <v>2.9508714980606543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101.97131482384447</v>
      </c>
      <c r="E311" s="84">
        <f>E173/1.2/E29*100</f>
        <v>103.50905974123121</v>
      </c>
      <c r="F311" s="84">
        <f t="shared" si="14"/>
        <v>1.5377449173867461</v>
      </c>
      <c r="G311" s="84">
        <f t="shared" si="15"/>
        <v>1.5080171517286032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12250.240335449955</v>
      </c>
      <c r="E340" s="84">
        <v>6157.0317189999996</v>
      </c>
      <c r="F340" s="84">
        <f t="shared" ref="F340:F350" si="26">E340-D340</f>
        <v>-6093.2086164499551</v>
      </c>
      <c r="G340" s="84">
        <f t="shared" ref="G340:G350" si="27">IFERROR(F340/D340*100,0)</f>
        <v>-49.739502651366962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12250.240335449955</v>
      </c>
      <c r="E341" s="84">
        <f>E340</f>
        <v>6157.0317189999996</v>
      </c>
      <c r="F341" s="84">
        <f t="shared" si="26"/>
        <v>-6093.2086164499551</v>
      </c>
      <c r="G341" s="84">
        <f t="shared" si="27"/>
        <v>-49.739502651366962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4028.7547952137493</v>
      </c>
      <c r="E342" s="84">
        <v>1616.1042199999999</v>
      </c>
      <c r="F342" s="84">
        <f t="shared" si="26"/>
        <v>-2412.6505752137491</v>
      </c>
      <c r="G342" s="84">
        <f t="shared" si="27"/>
        <v>-59.885763662758329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8221.4855402362045</v>
      </c>
      <c r="E343" s="84">
        <f>E341-E342</f>
        <v>4540.9274989999994</v>
      </c>
      <c r="F343" s="84">
        <f t="shared" si="26"/>
        <v>-3680.5580412362051</v>
      </c>
      <c r="G343" s="84">
        <f t="shared" si="27"/>
        <v>-44.767554759093599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1285.2820003614479</v>
      </c>
      <c r="E344" s="84">
        <v>738.6373639999988</v>
      </c>
      <c r="F344" s="84">
        <f t="shared" si="26"/>
        <v>-546.6446363614491</v>
      </c>
      <c r="G344" s="84">
        <f t="shared" si="27"/>
        <v>-42.531104940995149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357.46096328031649</v>
      </c>
      <c r="E345" s="84">
        <v>540.10016666666661</v>
      </c>
      <c r="F345" s="84">
        <f t="shared" si="26"/>
        <v>182.63920338635012</v>
      </c>
      <c r="G345" s="84">
        <f t="shared" si="27"/>
        <v>51.093468139939716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357.46096328031649</v>
      </c>
      <c r="E346" s="84">
        <f>E345</f>
        <v>540.10016666666661</v>
      </c>
      <c r="F346" s="84">
        <f t="shared" si="26"/>
        <v>182.63920338635012</v>
      </c>
      <c r="G346" s="84">
        <f t="shared" si="27"/>
        <v>51.093468139939716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0</v>
      </c>
      <c r="E347" s="84">
        <v>25.952833333333331</v>
      </c>
      <c r="F347" s="84">
        <f t="shared" si="26"/>
        <v>25.952833333333331</v>
      </c>
      <c r="G347" s="84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357.46096328031649</v>
      </c>
      <c r="E348" s="84">
        <f>E346-E347</f>
        <v>514.14733333333334</v>
      </c>
      <c r="F348" s="84">
        <f t="shared" si="26"/>
        <v>156.68637005301684</v>
      </c>
      <c r="G348" s="84">
        <f t="shared" si="27"/>
        <v>43.833141559053352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306791.29344833764</v>
      </c>
      <c r="E349" s="84">
        <v>312792.95</v>
      </c>
      <c r="F349" s="84">
        <f t="shared" si="26"/>
        <v>6001.6565516623668</v>
      </c>
      <c r="G349" s="84">
        <f t="shared" si="27"/>
        <v>1.9562669084261415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8765.4406505420393</v>
      </c>
      <c r="E350" s="84">
        <f>E29-E63-E64-E57</f>
        <v>4433.456554039999</v>
      </c>
      <c r="F350" s="84">
        <f t="shared" si="26"/>
        <v>-4331.9840965020403</v>
      </c>
      <c r="G350" s="84">
        <f t="shared" si="27"/>
        <v>-49.421178799883357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3783.25</v>
      </c>
      <c r="E367" s="87">
        <v>3821.4650000000001</v>
      </c>
      <c r="F367" s="87">
        <f t="shared" si="30"/>
        <v>38.215000000000146</v>
      </c>
      <c r="G367" s="87">
        <f t="shared" si="31"/>
        <v>1.010110354853635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1602.991</v>
      </c>
      <c r="E373" s="88">
        <f>E374+E431</f>
        <v>1826.1110000000001</v>
      </c>
      <c r="F373" s="91">
        <f t="shared" ref="F373:F436" si="32">E373-D373</f>
        <v>223.12000000000012</v>
      </c>
      <c r="G373" s="91">
        <f t="shared" ref="G373:G436" si="33">IFERROR(F373/D373*100,0)</f>
        <v>13.918980206376713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1602.991</v>
      </c>
      <c r="E374" s="84">
        <f>E375+E399+E427+E428</f>
        <v>914.43700000000013</v>
      </c>
      <c r="F374" s="84">
        <f t="shared" si="32"/>
        <v>-688.55399999999986</v>
      </c>
      <c r="G374" s="90">
        <f t="shared" si="33"/>
        <v>-42.954327254488632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752.71799999999996</v>
      </c>
      <c r="E375" s="84">
        <f>E376+E394+E398</f>
        <v>297.08699999999999</v>
      </c>
      <c r="F375" s="84">
        <f t="shared" si="32"/>
        <v>-455.63099999999997</v>
      </c>
      <c r="G375" s="90">
        <f t="shared" si="33"/>
        <v>-60.531434082883628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752.71799999999996</v>
      </c>
      <c r="E376" s="84">
        <f>E377+SUM(E381:E384,E389:E391)</f>
        <v>297.08699999999999</v>
      </c>
      <c r="F376" s="90">
        <f t="shared" si="32"/>
        <v>-455.63099999999997</v>
      </c>
      <c r="G376" s="90">
        <f t="shared" si="33"/>
        <v>-60.531434082883628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752.71799999999996</v>
      </c>
      <c r="E382" s="84">
        <v>226.31700000000001</v>
      </c>
      <c r="F382" s="90">
        <f t="shared" si="32"/>
        <v>-526.40099999999995</v>
      </c>
      <c r="G382" s="90">
        <f t="shared" si="33"/>
        <v>-69.933361497931486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70.77</v>
      </c>
      <c r="F384" s="90">
        <f t="shared" si="32"/>
        <v>70.77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70.77</v>
      </c>
      <c r="F387" s="90">
        <f t="shared" si="32"/>
        <v>70.77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70.77</v>
      </c>
      <c r="F388" s="90">
        <f t="shared" si="32"/>
        <v>70.77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838.37</v>
      </c>
      <c r="E399" s="84">
        <f>E400+E413+E414</f>
        <v>439.36399999999998</v>
      </c>
      <c r="F399" s="84">
        <f t="shared" si="32"/>
        <v>-399.00600000000003</v>
      </c>
      <c r="G399" s="90">
        <f t="shared" si="33"/>
        <v>-47.593067500029825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838.37</v>
      </c>
      <c r="E400" s="84">
        <f>E401+SUM(E405:E410)</f>
        <v>439.36399999999998</v>
      </c>
      <c r="F400" s="90">
        <f t="shared" si="32"/>
        <v>-399.00600000000003</v>
      </c>
      <c r="G400" s="90">
        <f t="shared" si="33"/>
        <v>-47.593067500029825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838.37</v>
      </c>
      <c r="E406" s="84">
        <v>439.36399999999998</v>
      </c>
      <c r="F406" s="90">
        <f t="shared" si="32"/>
        <v>-399.00600000000003</v>
      </c>
      <c r="G406" s="90">
        <f t="shared" si="33"/>
        <v>-47.593067500029825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11.903</v>
      </c>
      <c r="E427" s="84">
        <v>111.2</v>
      </c>
      <c r="F427" s="84">
        <f t="shared" si="32"/>
        <v>99.296999999999997</v>
      </c>
      <c r="G427" s="90">
        <f t="shared" si="33"/>
        <v>834.21826430311671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66.786000000000001</v>
      </c>
      <c r="F428" s="84">
        <f t="shared" si="32"/>
        <v>66.786000000000001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66.786000000000001</v>
      </c>
      <c r="F430" s="84">
        <f t="shared" si="32"/>
        <v>66.786000000000001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911.67399999999998</v>
      </c>
      <c r="F431" s="84">
        <f t="shared" si="32"/>
        <v>911.67399999999998</v>
      </c>
      <c r="G431" s="90">
        <v>100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911.67399999999998</v>
      </c>
      <c r="F432" s="84">
        <f t="shared" si="32"/>
        <v>911.67399999999998</v>
      </c>
      <c r="G432" s="90">
        <v>100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495.978363171654</v>
      </c>
      <c r="E444" s="84">
        <v>1092.9870000000001</v>
      </c>
      <c r="F444" s="90">
        <f t="shared" ref="F444:F451" si="36">E444-D444</f>
        <v>597.00863682834608</v>
      </c>
      <c r="G444" s="84">
        <f t="shared" ref="G444:G451" si="37">IFERROR(F444/D444*100,0)</f>
        <v>120.36989537419123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165.08351388644394</v>
      </c>
      <c r="E445" s="84">
        <v>71.921000000000006</v>
      </c>
      <c r="F445" s="90">
        <f t="shared" si="36"/>
        <v>-93.162513886443932</v>
      </c>
      <c r="G445" s="84">
        <f t="shared" si="37"/>
        <v>-56.433566074034303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330.89484928521006</v>
      </c>
      <c r="E446" s="84">
        <v>186.44199999999995</v>
      </c>
      <c r="F446" s="90">
        <f t="shared" si="36"/>
        <v>-144.45284928521011</v>
      </c>
      <c r="G446" s="84">
        <f t="shared" si="37"/>
        <v>-43.655212402747637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801.20500000000004</v>
      </c>
      <c r="F447" s="90">
        <f t="shared" si="36"/>
        <v>801.20500000000004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55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702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8457.4444774638978</v>
      </c>
      <c r="E23" s="86">
        <v>4195.1904961265882</v>
      </c>
      <c r="F23" s="86">
        <f t="shared" ref="F23:F76" si="0">E23-D23</f>
        <v>-4262.2539813373096</v>
      </c>
      <c r="G23" s="82">
        <f t="shared" ref="G23:G76" si="1">IFERROR(F23/D23*100,0)</f>
        <v>-50.396476059579356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8276.7277863215731</v>
      </c>
      <c r="E29" s="84">
        <v>4089.7305141565889</v>
      </c>
      <c r="F29" s="84">
        <f t="shared" si="0"/>
        <v>-4186.9972721649847</v>
      </c>
      <c r="G29" s="83">
        <f t="shared" si="1"/>
        <v>-50.587591863110092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147.05640693237285</v>
      </c>
      <c r="E31" s="84">
        <v>96.94398197000001</v>
      </c>
      <c r="F31" s="84">
        <f t="shared" si="0"/>
        <v>-50.112424962372842</v>
      </c>
      <c r="G31" s="83">
        <f t="shared" si="1"/>
        <v>-34.077008957126331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33.660284209950575</v>
      </c>
      <c r="E37" s="84">
        <f>E23-E24-SUM(E28:E34)</f>
        <v>8.5159999999996217</v>
      </c>
      <c r="F37" s="84">
        <f t="shared" si="0"/>
        <v>-25.144284209950953</v>
      </c>
      <c r="G37" s="83">
        <f t="shared" si="1"/>
        <v>-74.700154202850896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7806.9654711831863</v>
      </c>
      <c r="E38" s="84">
        <v>3781.198100907</v>
      </c>
      <c r="F38" s="84">
        <f t="shared" si="0"/>
        <v>-4025.7673702761863</v>
      </c>
      <c r="G38" s="84">
        <f t="shared" si="1"/>
        <v>-51.566352959238337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7784.9252969364543</v>
      </c>
      <c r="E44" s="84">
        <v>3772.6364710440271</v>
      </c>
      <c r="F44" s="84">
        <f t="shared" si="0"/>
        <v>-4012.2888258924272</v>
      </c>
      <c r="G44" s="84">
        <f t="shared" si="1"/>
        <v>-51.539207800379984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6.0148106177782026</v>
      </c>
      <c r="E46" s="84">
        <v>4.6714198500000004</v>
      </c>
      <c r="F46" s="84">
        <f t="shared" si="0"/>
        <v>-1.3433907677782022</v>
      </c>
      <c r="G46" s="84">
        <f t="shared" si="1"/>
        <v>-22.334714310164504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16.025363628953716</v>
      </c>
      <c r="E52" s="84">
        <f>E38-E39-SUM(E43:E49)</f>
        <v>3.890210012973057</v>
      </c>
      <c r="F52" s="84">
        <f t="shared" si="0"/>
        <v>-12.135153615980659</v>
      </c>
      <c r="G52" s="84">
        <f t="shared" si="1"/>
        <v>-75.724669323918206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2130.2694067586967</v>
      </c>
      <c r="E53" s="84">
        <v>864.22453653000014</v>
      </c>
      <c r="F53" s="84">
        <f t="shared" si="0"/>
        <v>-1266.0448702286967</v>
      </c>
      <c r="G53" s="84">
        <f t="shared" si="1"/>
        <v>-59.431209320845589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74.150526828014904</v>
      </c>
      <c r="E54" s="84">
        <v>0</v>
      </c>
      <c r="F54" s="84">
        <f t="shared" si="0"/>
        <v>-74.150526828014904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1624.0720648077613</v>
      </c>
      <c r="E55" s="84">
        <v>624.76059658000008</v>
      </c>
      <c r="F55" s="84">
        <f t="shared" si="0"/>
        <v>-999.31146822776122</v>
      </c>
      <c r="G55" s="84">
        <f t="shared" si="1"/>
        <v>-61.531226962274488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1624.0720648077613</v>
      </c>
      <c r="E56" s="84">
        <v>624.76059658000008</v>
      </c>
      <c r="F56" s="84">
        <f t="shared" si="0"/>
        <v>-999.31146822776122</v>
      </c>
      <c r="G56" s="84">
        <f t="shared" si="1"/>
        <v>-61.531226962274488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1569.7030693137842</v>
      </c>
      <c r="E57" s="84">
        <v>593.33153362000007</v>
      </c>
      <c r="F57" s="84">
        <f t="shared" si="0"/>
        <v>-976.37153569378415</v>
      </c>
      <c r="G57" s="84">
        <f t="shared" si="1"/>
        <v>-62.20103373567445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326.54652477318899</v>
      </c>
      <c r="E60" s="84">
        <v>192.96616874</v>
      </c>
      <c r="F60" s="84">
        <f t="shared" si="0"/>
        <v>-133.58035603318899</v>
      </c>
      <c r="G60" s="84">
        <f t="shared" si="1"/>
        <v>-40.906990550878028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105.50029034973173</v>
      </c>
      <c r="E61" s="84">
        <f>E53-E54-E55-E60</f>
        <v>46.497771210000053</v>
      </c>
      <c r="F61" s="84">
        <f t="shared" si="0"/>
        <v>-59.002519139731675</v>
      </c>
      <c r="G61" s="84">
        <f t="shared" si="1"/>
        <v>-55.926404509541442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2101.1628961419492</v>
      </c>
      <c r="E62" s="84">
        <v>1049.0009389470001</v>
      </c>
      <c r="F62" s="84">
        <f t="shared" si="0"/>
        <v>-1052.1619571949491</v>
      </c>
      <c r="G62" s="84">
        <f t="shared" si="1"/>
        <v>-50.075220685025258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1767.2367300000003</v>
      </c>
      <c r="E63" s="84">
        <v>871.36912929999994</v>
      </c>
      <c r="F63" s="84">
        <f t="shared" si="0"/>
        <v>-895.86760070000037</v>
      </c>
      <c r="G63" s="84">
        <f t="shared" si="1"/>
        <v>-50.693129307017074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11.786136113284</v>
      </c>
      <c r="E64" s="84">
        <v>8.2718740700000009</v>
      </c>
      <c r="F64" s="84">
        <f t="shared" si="0"/>
        <v>-3.514262043283999</v>
      </c>
      <c r="G64" s="84">
        <f t="shared" si="1"/>
        <v>-29.816913783331589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322.14003002866502</v>
      </c>
      <c r="E67" s="84">
        <f>E62-SUM(E63:E66)</f>
        <v>169.35993557700021</v>
      </c>
      <c r="F67" s="84">
        <f t="shared" si="0"/>
        <v>-152.78009445166481</v>
      </c>
      <c r="G67" s="84">
        <f t="shared" si="1"/>
        <v>-47.426609613859526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1973.9221701639699</v>
      </c>
      <c r="E68" s="84">
        <v>992.64918011999987</v>
      </c>
      <c r="F68" s="84">
        <f t="shared" si="0"/>
        <v>-981.27299004397003</v>
      </c>
      <c r="G68" s="84">
        <f t="shared" si="1"/>
        <v>-49.71183792735139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1003.2978439846795</v>
      </c>
      <c r="E69" s="84">
        <v>602.58435679000002</v>
      </c>
      <c r="F69" s="84">
        <f t="shared" si="0"/>
        <v>-400.71348719467949</v>
      </c>
      <c r="G69" s="84">
        <f t="shared" si="1"/>
        <v>-39.939634037606723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234.69599608447248</v>
      </c>
      <c r="E70" s="84">
        <v>84.093694360000001</v>
      </c>
      <c r="F70" s="84">
        <f t="shared" si="0"/>
        <v>-150.60230172447248</v>
      </c>
      <c r="G70" s="84">
        <f t="shared" si="1"/>
        <v>-64.169097145682557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198.43487357739548</v>
      </c>
      <c r="E71" s="84">
        <v>67.95827414</v>
      </c>
      <c r="F71" s="84">
        <f t="shared" si="0"/>
        <v>-130.47659943739546</v>
      </c>
      <c r="G71" s="84">
        <f t="shared" si="1"/>
        <v>-65.752857391019887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36.261122507077005</v>
      </c>
      <c r="E72" s="84">
        <f>E70-E71</f>
        <v>16.13542022</v>
      </c>
      <c r="F72" s="84">
        <f t="shared" si="0"/>
        <v>-20.125702287077004</v>
      </c>
      <c r="G72" s="84">
        <f t="shared" si="1"/>
        <v>-55.502149121691183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363.61715804941844</v>
      </c>
      <c r="E73" s="84">
        <f>E38-E53-E62-E68-E69-E70</f>
        <v>188.64539416</v>
      </c>
      <c r="F73" s="84">
        <f t="shared" si="0"/>
        <v>-174.97176388941844</v>
      </c>
      <c r="G73" s="84">
        <f t="shared" si="1"/>
        <v>-48.119776533108045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269.19101436445305</v>
      </c>
      <c r="E74" s="84">
        <v>143.08441829</v>
      </c>
      <c r="F74" s="84">
        <f t="shared" si="0"/>
        <v>-126.10659607445305</v>
      </c>
      <c r="G74" s="84">
        <f t="shared" si="1"/>
        <v>-46.846510227016537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39.536148645922587</v>
      </c>
      <c r="E75" s="84">
        <v>22.021713250000001</v>
      </c>
      <c r="F75" s="84">
        <f t="shared" si="0"/>
        <v>-17.514435395922586</v>
      </c>
      <c r="G75" s="84">
        <f t="shared" si="1"/>
        <v>-44.299801563319122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54.889995039042773</v>
      </c>
      <c r="E76" s="85">
        <f>E73-E74-E75</f>
        <v>23.539262619999992</v>
      </c>
      <c r="F76" s="85">
        <f t="shared" si="0"/>
        <v>-31.350732419042782</v>
      </c>
      <c r="G76" s="85">
        <f t="shared" si="1"/>
        <v>-57.115567958684053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597.39825889598387</v>
      </c>
      <c r="E78" s="84">
        <v>192.34878103242659</v>
      </c>
      <c r="F78" s="84">
        <f t="shared" ref="F78:F141" si="2">E78-D78</f>
        <v>-405.04947786355729</v>
      </c>
      <c r="G78" s="84">
        <f t="shared" ref="G78:G141" si="3">IFERROR(F78/D78*100,0)</f>
        <v>-67.802252824121894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191.73864099682655</v>
      </c>
      <c r="E80" s="87">
        <v>240.02201453000004</v>
      </c>
      <c r="F80" s="87">
        <f t="shared" si="2"/>
        <v>48.283373533173489</v>
      </c>
      <c r="G80" s="87">
        <f t="shared" si="3"/>
        <v>25.181869070393915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650.47900628071147</v>
      </c>
      <c r="E81" s="88">
        <f>E23-E38</f>
        <v>413.99239521958816</v>
      </c>
      <c r="F81" s="88">
        <f t="shared" si="2"/>
        <v>-236.48661106112331</v>
      </c>
      <c r="G81" s="88">
        <f t="shared" si="3"/>
        <v>-36.355763795252834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491.80248938511886</v>
      </c>
      <c r="E87" s="84">
        <f t="shared" si="4"/>
        <v>317.09404311256185</v>
      </c>
      <c r="F87" s="84">
        <f t="shared" si="2"/>
        <v>-174.70844627255701</v>
      </c>
      <c r="G87" s="84">
        <f t="shared" si="3"/>
        <v>-35.524107755328373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141.04159631459464</v>
      </c>
      <c r="E89" s="84">
        <f t="shared" si="4"/>
        <v>92.272562120000003</v>
      </c>
      <c r="F89" s="84">
        <f t="shared" si="2"/>
        <v>-48.769034194594639</v>
      </c>
      <c r="G89" s="84">
        <f t="shared" si="3"/>
        <v>-34.577766750324379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17.634920580996859</v>
      </c>
      <c r="E95" s="84">
        <f t="shared" si="4"/>
        <v>4.6257899870265646</v>
      </c>
      <c r="F95" s="84">
        <f t="shared" si="2"/>
        <v>-13.009130593970294</v>
      </c>
      <c r="G95" s="84">
        <f t="shared" si="3"/>
        <v>-73.769147608119937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-149.25369536543809</v>
      </c>
      <c r="E96" s="84">
        <f>E97-E103</f>
        <v>-186.64560925949147</v>
      </c>
      <c r="F96" s="84">
        <f t="shared" si="2"/>
        <v>-37.391913894053374</v>
      </c>
      <c r="G96" s="84">
        <f t="shared" si="3"/>
        <v>25.052588347981384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1.5644949152542371</v>
      </c>
      <c r="E97" s="84">
        <v>176.48776235050852</v>
      </c>
      <c r="F97" s="84">
        <f t="shared" si="2"/>
        <v>174.92326743525427</v>
      </c>
      <c r="G97" s="84">
        <f t="shared" si="3"/>
        <v>11180.814058882926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0.16892268999999999</v>
      </c>
      <c r="F99" s="84">
        <f t="shared" si="2"/>
        <v>0.16892268999999999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67.16806004</v>
      </c>
      <c r="F100" s="84">
        <f t="shared" si="2"/>
        <v>67.16806004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59.758805239999994</v>
      </c>
      <c r="F101" s="84">
        <f t="shared" si="2"/>
        <v>59.758805239999994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1.5644949152542371</v>
      </c>
      <c r="E102" s="84">
        <f>E97-E98-E99-E100</f>
        <v>109.15077962050853</v>
      </c>
      <c r="F102" s="84">
        <f t="shared" si="2"/>
        <v>107.58628470525429</v>
      </c>
      <c r="G102" s="84">
        <f t="shared" si="3"/>
        <v>6876.7423694548124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150.81819028069233</v>
      </c>
      <c r="E103" s="84">
        <v>363.13337160999998</v>
      </c>
      <c r="F103" s="84">
        <f t="shared" si="2"/>
        <v>212.31518132930765</v>
      </c>
      <c r="G103" s="84">
        <f t="shared" si="3"/>
        <v>140.77557948027447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14.092447056131354</v>
      </c>
      <c r="E104" s="84">
        <v>2.37646764</v>
      </c>
      <c r="F104" s="84">
        <f t="shared" si="2"/>
        <v>-11.715979416131354</v>
      </c>
      <c r="G104" s="84">
        <f t="shared" si="3"/>
        <v>-83.136586353425088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120.18779163563994</v>
      </c>
      <c r="E105" s="84">
        <v>85.921877410000008</v>
      </c>
      <c r="F105" s="84">
        <f t="shared" si="2"/>
        <v>-34.265914225639932</v>
      </c>
      <c r="G105" s="84">
        <f t="shared" si="3"/>
        <v>-28.510311870543493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179.1069871</v>
      </c>
      <c r="F106" s="84">
        <f t="shared" si="2"/>
        <v>179.1069871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163.29842582999999</v>
      </c>
      <c r="F107" s="84">
        <f t="shared" si="2"/>
        <v>163.29842582999999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16.53795158892104</v>
      </c>
      <c r="E108" s="84">
        <f>E103-E104-E105-E106</f>
        <v>95.728039459999962</v>
      </c>
      <c r="F108" s="84">
        <f t="shared" si="2"/>
        <v>79.19008787107893</v>
      </c>
      <c r="G108" s="84">
        <f t="shared" si="3"/>
        <v>478.8385517111397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501.22531091527338</v>
      </c>
      <c r="E109" s="84">
        <f>E81+E96</f>
        <v>227.3467859600967</v>
      </c>
      <c r="F109" s="84">
        <f t="shared" si="2"/>
        <v>-273.87852495517666</v>
      </c>
      <c r="G109" s="84">
        <f t="shared" si="3"/>
        <v>-54.64179860650988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342.54879401968185</v>
      </c>
      <c r="E115" s="84">
        <v>86.588380800414939</v>
      </c>
      <c r="F115" s="84">
        <f t="shared" si="2"/>
        <v>-255.96041321926691</v>
      </c>
      <c r="G115" s="84">
        <f t="shared" si="3"/>
        <v>-74.722322100646537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141.04159631459467</v>
      </c>
      <c r="E117" s="84">
        <v>91.202482759335339</v>
      </c>
      <c r="F117" s="84">
        <f t="shared" si="2"/>
        <v>-49.839113555259331</v>
      </c>
      <c r="G117" s="84">
        <f t="shared" si="3"/>
        <v>-35.33646445981276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17.634920580996862</v>
      </c>
      <c r="E123" s="84">
        <f>E109-E110-SUM(E114:E120)</f>
        <v>49.555922400346418</v>
      </c>
      <c r="F123" s="84">
        <f t="shared" si="2"/>
        <v>31.921001819349556</v>
      </c>
      <c r="G123" s="84">
        <f t="shared" si="3"/>
        <v>181.01018188733536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159.46032942078577</v>
      </c>
      <c r="E124" s="84">
        <v>92.075000000000003</v>
      </c>
      <c r="F124" s="84">
        <f t="shared" si="2"/>
        <v>-67.385329420785766</v>
      </c>
      <c r="G124" s="84">
        <f t="shared" si="3"/>
        <v>-42.258365867894689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155.9333453045864</v>
      </c>
      <c r="E130" s="84">
        <v>82.63</v>
      </c>
      <c r="F130" s="84">
        <f t="shared" si="2"/>
        <v>-73.303345304586401</v>
      </c>
      <c r="G130" s="84">
        <f t="shared" si="3"/>
        <v>-47.009409797116923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3.5269841161993729</v>
      </c>
      <c r="E138" s="84">
        <f>E124-E125-SUM(E129:E135)</f>
        <v>9.4450000000000074</v>
      </c>
      <c r="F138" s="84">
        <f t="shared" si="2"/>
        <v>5.9180158838006349</v>
      </c>
      <c r="G138" s="84">
        <f t="shared" si="3"/>
        <v>167.79253007177709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341.76498149448764</v>
      </c>
      <c r="E139" s="84">
        <f>E109-E124</f>
        <v>135.27178596009668</v>
      </c>
      <c r="F139" s="84">
        <f t="shared" si="2"/>
        <v>-206.49319553439096</v>
      </c>
      <c r="G139" s="84">
        <f t="shared" si="3"/>
        <v>-60.419647042662703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186.61544871509545</v>
      </c>
      <c r="E145" s="84">
        <f t="shared" si="5"/>
        <v>3.9583808004149432</v>
      </c>
      <c r="F145" s="84">
        <f t="shared" si="6"/>
        <v>-182.65706791468051</v>
      </c>
      <c r="G145" s="84">
        <f t="shared" si="7"/>
        <v>-97.878856853669078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141.04159631459467</v>
      </c>
      <c r="E147" s="84">
        <f t="shared" si="5"/>
        <v>91.202482759335339</v>
      </c>
      <c r="F147" s="84">
        <f t="shared" si="6"/>
        <v>-49.839113555259331</v>
      </c>
      <c r="G147" s="84">
        <f t="shared" si="7"/>
        <v>-35.33646445981276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14.10793646479749</v>
      </c>
      <c r="E153" s="84">
        <f>E139-E140-SUM(E144:E150)</f>
        <v>40.110922400346396</v>
      </c>
      <c r="F153" s="84">
        <f t="shared" si="6"/>
        <v>26.002985935548907</v>
      </c>
      <c r="G153" s="84">
        <f t="shared" si="7"/>
        <v>184.31459484122482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341.76498149448764</v>
      </c>
      <c r="E154" s="84">
        <f>E139</f>
        <v>135.27178596009668</v>
      </c>
      <c r="F154" s="84">
        <f t="shared" si="6"/>
        <v>-206.49319553439096</v>
      </c>
      <c r="G154" s="84">
        <f t="shared" si="7"/>
        <v>-60.419647042662703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186</v>
      </c>
      <c r="E155" s="84">
        <f>E375</f>
        <v>9.6340000000000003</v>
      </c>
      <c r="F155" s="84">
        <f t="shared" si="6"/>
        <v>-176.36599999999999</v>
      </c>
      <c r="G155" s="84">
        <f t="shared" si="7"/>
        <v>-94.820430107526875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82.954450200622674</v>
      </c>
      <c r="E157" s="84">
        <v>0</v>
      </c>
      <c r="F157" s="84">
        <f t="shared" si="6"/>
        <v>-82.954450200622674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72.810531293864969</v>
      </c>
      <c r="E158" s="87">
        <f>IF(E154-E155-E156-E157&lt;0,0,E154-E155-E156-E157)</f>
        <v>125.63778596009668</v>
      </c>
      <c r="F158" s="87">
        <f t="shared" si="6"/>
        <v>52.82725466623171</v>
      </c>
      <c r="G158" s="87">
        <f t="shared" si="7"/>
        <v>72.554414488502644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1624.7109465355929</v>
      </c>
      <c r="E160" s="84">
        <f>E109+E105+E69</f>
        <v>915.85302016009678</v>
      </c>
      <c r="F160" s="84">
        <f t="shared" ref="F160:F165" si="8">E160-D160</f>
        <v>-708.85792637549616</v>
      </c>
      <c r="G160" s="84">
        <f t="shared" ref="G160:G165" si="9">IFERROR(F160/D160*100,0)</f>
        <v>-43.629787063785692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3442.2585575415546</v>
      </c>
      <c r="E161" s="84">
        <v>2439.8381208199999</v>
      </c>
      <c r="F161" s="84">
        <f t="shared" si="8"/>
        <v>-1002.4204367215548</v>
      </c>
      <c r="G161" s="84">
        <f t="shared" si="9"/>
        <v>-29.121009359549067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907.18465476999995</v>
      </c>
      <c r="F162" s="84">
        <f t="shared" si="8"/>
        <v>907.18465476999995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3017.8065556723595</v>
      </c>
      <c r="E163" s="84">
        <v>2439.0253144200001</v>
      </c>
      <c r="F163" s="84">
        <f t="shared" si="8"/>
        <v>-578.78124125235945</v>
      </c>
      <c r="G163" s="84">
        <f t="shared" si="9"/>
        <v>-19.178871494081186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1867.6392612300001</v>
      </c>
      <c r="F164" s="85">
        <f t="shared" si="8"/>
        <v>1867.6392612300001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1.8574421266178425</v>
      </c>
      <c r="E165" s="87">
        <f>E163/E160</f>
        <v>2.6631187108971299</v>
      </c>
      <c r="F165" s="87">
        <f t="shared" si="8"/>
        <v>0.80567658427928746</v>
      </c>
      <c r="G165" s="87">
        <f t="shared" si="9"/>
        <v>43.375595542581905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9899.4830328075404</v>
      </c>
      <c r="E167" s="88">
        <f>E168+SUM(E172:E178)+E181+E184</f>
        <v>5121.4229930239999</v>
      </c>
      <c r="F167" s="88">
        <f t="shared" ref="F167:F230" si="10">E167-D167</f>
        <v>-4778.0600397835406</v>
      </c>
      <c r="G167" s="88">
        <f t="shared" ref="G167:G230" si="11">IFERROR(F167/D167*100,0)</f>
        <v>-48.265753110023361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9691.6984000000011</v>
      </c>
      <c r="E173" s="84">
        <v>4980.116858114</v>
      </c>
      <c r="F173" s="84">
        <f t="shared" si="10"/>
        <v>-4711.5815418860011</v>
      </c>
      <c r="G173" s="84">
        <f t="shared" si="11"/>
        <v>-48.614611675142513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167.82046</v>
      </c>
      <c r="E175" s="84">
        <v>41.528738369999999</v>
      </c>
      <c r="F175" s="84">
        <f t="shared" si="10"/>
        <v>-126.29172163</v>
      </c>
      <c r="G175" s="84">
        <f t="shared" si="11"/>
        <v>-75.25406713221976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39.964172807538439</v>
      </c>
      <c r="E184" s="84">
        <v>99.777396540000481</v>
      </c>
      <c r="F184" s="84">
        <f t="shared" si="10"/>
        <v>59.813223732462042</v>
      </c>
      <c r="G184" s="84">
        <f t="shared" si="11"/>
        <v>149.66711314284848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8025.8506757977284</v>
      </c>
      <c r="E185" s="84">
        <f>SUM(E186:E187,E191:E196,E198:E202)</f>
        <v>4119.14476543</v>
      </c>
      <c r="F185" s="84">
        <f t="shared" si="10"/>
        <v>-3906.7059103677284</v>
      </c>
      <c r="G185" s="84">
        <f t="shared" si="11"/>
        <v>-48.676533718083682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1926.7598808124001</v>
      </c>
      <c r="E187" s="84">
        <f>SUM(E188:E190)</f>
        <v>824.6758475900001</v>
      </c>
      <c r="F187" s="84">
        <f t="shared" si="10"/>
        <v>-1102.0840332224</v>
      </c>
      <c r="G187" s="84">
        <f t="shared" si="11"/>
        <v>-57.198826080897881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63.520780812399998</v>
      </c>
      <c r="E189" s="84">
        <v>39.199952420000002</v>
      </c>
      <c r="F189" s="84">
        <f t="shared" si="10"/>
        <v>-24.320828392399996</v>
      </c>
      <c r="G189" s="84">
        <f t="shared" si="11"/>
        <v>-38.28798714585745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1863.2391</v>
      </c>
      <c r="E190" s="84">
        <v>785.47589517000006</v>
      </c>
      <c r="F190" s="84">
        <f t="shared" si="10"/>
        <v>-1077.7632048299999</v>
      </c>
      <c r="G190" s="84">
        <f t="shared" si="11"/>
        <v>-57.843526621462594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2072.37465486167</v>
      </c>
      <c r="E191" s="84">
        <v>1034.45767639</v>
      </c>
      <c r="F191" s="84">
        <f t="shared" si="10"/>
        <v>-1037.9169784716701</v>
      </c>
      <c r="G191" s="84">
        <f t="shared" si="11"/>
        <v>-50.083462275355352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7.9674000000000014</v>
      </c>
      <c r="E192" s="84">
        <v>9.6477785399999991</v>
      </c>
      <c r="F192" s="84">
        <f t="shared" si="10"/>
        <v>1.6803785399999978</v>
      </c>
      <c r="G192" s="84">
        <f t="shared" si="11"/>
        <v>21.090676255742117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1454.6625779999999</v>
      </c>
      <c r="E194" s="84">
        <v>761.8400326499999</v>
      </c>
      <c r="F194" s="84">
        <f t="shared" si="10"/>
        <v>-692.82254535000004</v>
      </c>
      <c r="G194" s="84">
        <f t="shared" si="11"/>
        <v>-47.627714896093245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415.77363729235725</v>
      </c>
      <c r="E195" s="84">
        <v>203.24638763899998</v>
      </c>
      <c r="F195" s="84">
        <f t="shared" si="10"/>
        <v>-212.52724965335727</v>
      </c>
      <c r="G195" s="84">
        <f t="shared" si="11"/>
        <v>-51.116095536359282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773.63019142400003</v>
      </c>
      <c r="E196" s="84">
        <v>399.96326524000006</v>
      </c>
      <c r="F196" s="84">
        <f t="shared" si="10"/>
        <v>-373.66692618399998</v>
      </c>
      <c r="G196" s="84">
        <f t="shared" si="11"/>
        <v>-48.300458064621473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24.805</v>
      </c>
      <c r="E197" s="84">
        <v>86.185395999999997</v>
      </c>
      <c r="F197" s="84">
        <f t="shared" si="10"/>
        <v>61.380395999999998</v>
      </c>
      <c r="G197" s="84">
        <f t="shared" si="11"/>
        <v>247.45170731707319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428.75699999999995</v>
      </c>
      <c r="E198" s="84">
        <v>247.37825718999997</v>
      </c>
      <c r="F198" s="84">
        <f t="shared" si="10"/>
        <v>-181.37874280999998</v>
      </c>
      <c r="G198" s="84">
        <f t="shared" si="11"/>
        <v>-42.303389288104917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345.52792413337608</v>
      </c>
      <c r="E199" s="84">
        <v>213.68237789999981</v>
      </c>
      <c r="F199" s="84">
        <f t="shared" si="10"/>
        <v>-131.84554623337627</v>
      </c>
      <c r="G199" s="84">
        <f t="shared" si="11"/>
        <v>-38.157710860579535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41.840850806248007</v>
      </c>
      <c r="E200" s="84">
        <v>26.021939260000003</v>
      </c>
      <c r="F200" s="84">
        <f t="shared" si="10"/>
        <v>-15.818911546248003</v>
      </c>
      <c r="G200" s="84">
        <f t="shared" si="11"/>
        <v>-37.807337187048304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119.07060905483488</v>
      </c>
      <c r="E201" s="84">
        <v>86.326878969999996</v>
      </c>
      <c r="F201" s="84">
        <f t="shared" si="10"/>
        <v>-32.74373008483488</v>
      </c>
      <c r="G201" s="84">
        <f t="shared" si="11"/>
        <v>-27.499422691082064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439.48594941284102</v>
      </c>
      <c r="E202" s="84">
        <v>311.90432406100024</v>
      </c>
      <c r="F202" s="84">
        <f t="shared" si="10"/>
        <v>-127.58162535184078</v>
      </c>
      <c r="G202" s="84">
        <f t="shared" si="11"/>
        <v>-29.029739294803736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74.664969790000001</v>
      </c>
      <c r="F203" s="84">
        <f t="shared" si="10"/>
        <v>74.664969790000001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9.1950870200000008</v>
      </c>
      <c r="F204" s="84">
        <f t="shared" si="10"/>
        <v>9.1950870200000008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65.469882769999998</v>
      </c>
      <c r="F209" s="84">
        <f t="shared" si="10"/>
        <v>65.469882769999998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1350.000412465329</v>
      </c>
      <c r="E210" s="84">
        <f>E211+SUM(E218:E220)</f>
        <v>577.63922735099993</v>
      </c>
      <c r="F210" s="84">
        <f t="shared" si="10"/>
        <v>-772.36118511432903</v>
      </c>
      <c r="G210" s="84">
        <f t="shared" si="11"/>
        <v>-57.211922158147118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1215.8343213000001</v>
      </c>
      <c r="E211" s="84">
        <f>SUM(E212:E217)</f>
        <v>560.93944753099993</v>
      </c>
      <c r="F211" s="84">
        <f t="shared" si="10"/>
        <v>-654.89487376900013</v>
      </c>
      <c r="G211" s="84">
        <f t="shared" si="11"/>
        <v>-53.863825218288817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0</v>
      </c>
      <c r="E212" s="84">
        <v>0</v>
      </c>
      <c r="F212" s="84">
        <f t="shared" si="10"/>
        <v>0</v>
      </c>
      <c r="G212" s="84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1069.9188000000001</v>
      </c>
      <c r="E213" s="84">
        <v>383.10917889999996</v>
      </c>
      <c r="F213" s="84">
        <f t="shared" si="10"/>
        <v>-686.80962110000019</v>
      </c>
      <c r="G213" s="84">
        <f t="shared" si="11"/>
        <v>-64.192686501069062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0</v>
      </c>
      <c r="E215" s="84">
        <v>95.387093160000006</v>
      </c>
      <c r="F215" s="84">
        <f t="shared" si="10"/>
        <v>95.387093160000006</v>
      </c>
      <c r="G215" s="84">
        <f t="shared" si="11"/>
        <v>0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145.91552129999991</v>
      </c>
      <c r="E217" s="84">
        <v>82.443175470999989</v>
      </c>
      <c r="F217" s="84">
        <f t="shared" si="10"/>
        <v>-63.47234582899992</v>
      </c>
      <c r="G217" s="84">
        <f t="shared" si="11"/>
        <v>-43.499379136302998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134.16609116532888</v>
      </c>
      <c r="E219" s="84">
        <v>16.69977982</v>
      </c>
      <c r="F219" s="84">
        <f t="shared" si="10"/>
        <v>-117.46631134532888</v>
      </c>
      <c r="G219" s="84">
        <f t="shared" si="11"/>
        <v>-87.552905749172226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132.79609116532899</v>
      </c>
      <c r="E221" s="84">
        <v>16.380022969999999</v>
      </c>
      <c r="F221" s="84">
        <f t="shared" si="10"/>
        <v>-116.41606819532899</v>
      </c>
      <c r="G221" s="84">
        <f t="shared" si="11"/>
        <v>-87.665282293883834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0</v>
      </c>
      <c r="E222" s="84">
        <f>SUM(E223:E224,E228:E229,E232:E234)</f>
        <v>13.238083020000001</v>
      </c>
      <c r="F222" s="84">
        <f t="shared" si="10"/>
        <v>13.238083020000001</v>
      </c>
      <c r="G222" s="84">
        <f t="shared" si="11"/>
        <v>0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0.16892269000000001</v>
      </c>
      <c r="F223" s="84">
        <f t="shared" si="10"/>
        <v>0.16892269000000001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0</v>
      </c>
      <c r="E224" s="84">
        <f>SUM(E225:E227)</f>
        <v>13.159300330000001</v>
      </c>
      <c r="F224" s="84">
        <f t="shared" si="10"/>
        <v>13.159300330000001</v>
      </c>
      <c r="G224" s="84">
        <f t="shared" si="11"/>
        <v>0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0</v>
      </c>
      <c r="E227" s="84">
        <v>13.159300330000001</v>
      </c>
      <c r="F227" s="84">
        <f t="shared" si="10"/>
        <v>13.159300330000001</v>
      </c>
      <c r="G227" s="84">
        <f t="shared" si="11"/>
        <v>0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-9.0140000000000012E-2</v>
      </c>
      <c r="F234" s="84">
        <f t="shared" si="12"/>
        <v>-9.0140000000000012E-2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523.04330054104798</v>
      </c>
      <c r="E235" s="84">
        <f>E236+E240+E241</f>
        <v>13.159300330000001</v>
      </c>
      <c r="F235" s="84">
        <f t="shared" si="12"/>
        <v>-509.88400021104798</v>
      </c>
      <c r="G235" s="84">
        <f t="shared" si="13"/>
        <v>-97.484089688867499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425.56918445000002</v>
      </c>
      <c r="E236" s="84">
        <f>SUM(E237:E239)</f>
        <v>13.159300330000001</v>
      </c>
      <c r="F236" s="84">
        <f t="shared" si="12"/>
        <v>-412.40988412000002</v>
      </c>
      <c r="G236" s="84">
        <f t="shared" si="13"/>
        <v>-96.907835244930411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425.56918445000002</v>
      </c>
      <c r="E237" s="84">
        <v>0</v>
      </c>
      <c r="F237" s="84">
        <f t="shared" si="12"/>
        <v>-425.56918445000002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0</v>
      </c>
      <c r="E239" s="84">
        <v>13.159300330000001</v>
      </c>
      <c r="F239" s="84">
        <f t="shared" si="12"/>
        <v>13.159300330000001</v>
      </c>
      <c r="G239" s="84">
        <f t="shared" si="13"/>
        <v>0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97.474116091048003</v>
      </c>
      <c r="E240" s="84">
        <v>0</v>
      </c>
      <c r="F240" s="84">
        <f t="shared" si="12"/>
        <v>-97.474116091048003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</v>
      </c>
      <c r="F241" s="84">
        <f t="shared" si="12"/>
        <v>0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1873.632357009812</v>
      </c>
      <c r="E242" s="84">
        <f>E167-E185</f>
        <v>1002.2782275939999</v>
      </c>
      <c r="F242" s="84">
        <f t="shared" si="12"/>
        <v>-871.35412941581217</v>
      </c>
      <c r="G242" s="84">
        <f t="shared" si="13"/>
        <v>-46.506142261891405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-1350.000412465329</v>
      </c>
      <c r="E243" s="84">
        <f>E203-E210</f>
        <v>-502.97425756099994</v>
      </c>
      <c r="F243" s="84">
        <f t="shared" si="12"/>
        <v>847.02615490432902</v>
      </c>
      <c r="G243" s="84">
        <f t="shared" si="13"/>
        <v>-62.742658971304763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-523.04330054104798</v>
      </c>
      <c r="E246" s="84">
        <f>E222-E235</f>
        <v>7.8782690000000599E-2</v>
      </c>
      <c r="F246" s="84">
        <f t="shared" si="12"/>
        <v>523.12208323104801</v>
      </c>
      <c r="G246" s="84">
        <f t="shared" si="13"/>
        <v>-100.01506236480202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-425.56918445000002</v>
      </c>
      <c r="E247" s="84">
        <f>E224-E236</f>
        <v>0</v>
      </c>
      <c r="F247" s="84">
        <f t="shared" si="12"/>
        <v>425.56918445000002</v>
      </c>
      <c r="G247" s="84">
        <f t="shared" si="13"/>
        <v>-100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-97.474116091047961</v>
      </c>
      <c r="E248" s="84">
        <f>E246-E247</f>
        <v>7.8782690000000599E-2</v>
      </c>
      <c r="F248" s="84">
        <f t="shared" si="12"/>
        <v>97.552898781047958</v>
      </c>
      <c r="G248" s="84">
        <f t="shared" si="13"/>
        <v>-100.08082421586302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0.5886440034350926</v>
      </c>
      <c r="E250" s="84">
        <f>E242+E243+E246+E249</f>
        <v>499.38275272299995</v>
      </c>
      <c r="F250" s="84">
        <f t="shared" si="12"/>
        <v>498.79410871956486</v>
      </c>
      <c r="G250" s="84">
        <f t="shared" si="13"/>
        <v>84736.123329007096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0.95510170517547976</v>
      </c>
      <c r="E251" s="84">
        <v>1.3115461213389061</v>
      </c>
      <c r="F251" s="84">
        <f t="shared" si="12"/>
        <v>0.35644441616342637</v>
      </c>
      <c r="G251" s="84">
        <f t="shared" si="13"/>
        <v>37.320048140625737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1.5437457086104587</v>
      </c>
      <c r="E252" s="87">
        <f>E251+E250</f>
        <v>500.69429884433885</v>
      </c>
      <c r="F252" s="87">
        <f t="shared" si="12"/>
        <v>499.15055313572839</v>
      </c>
      <c r="G252" s="85">
        <f t="shared" si="13"/>
        <v>32333.728952355686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820.59704956270093</v>
      </c>
      <c r="E254" s="84">
        <v>451.56928365999994</v>
      </c>
      <c r="F254" s="84">
        <f t="shared" ref="F254:F317" si="14">E254-D254</f>
        <v>-369.02776590270099</v>
      </c>
      <c r="G254" s="84">
        <f t="shared" ref="G254:G317" si="15">IFERROR(F254/D254*100,0)</f>
        <v>-44.970642546101914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747.64308270145023</v>
      </c>
      <c r="E265" s="84">
        <v>337.32713506000005</v>
      </c>
      <c r="F265" s="84">
        <f t="shared" si="14"/>
        <v>-410.31594764145018</v>
      </c>
      <c r="G265" s="84">
        <f t="shared" si="15"/>
        <v>-54.881260475099992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271.42436818729976</v>
      </c>
      <c r="E266" s="84">
        <v>26.642634960000009</v>
      </c>
      <c r="F266" s="84">
        <f t="shared" si="14"/>
        <v>-244.78173322729975</v>
      </c>
      <c r="G266" s="84">
        <f t="shared" si="15"/>
        <v>-90.184140378429504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0.68196756020000615</v>
      </c>
      <c r="E269" s="84">
        <v>5.7289758199999996</v>
      </c>
      <c r="F269" s="84">
        <f t="shared" si="14"/>
        <v>5.047008259799993</v>
      </c>
      <c r="G269" s="84">
        <f t="shared" si="15"/>
        <v>740.06573836441953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4.7246961899999995</v>
      </c>
      <c r="F270" s="84">
        <f t="shared" si="14"/>
        <v>4.7246961899999995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</v>
      </c>
      <c r="F271" s="84">
        <f t="shared" si="14"/>
        <v>0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</v>
      </c>
      <c r="F272" s="84">
        <f t="shared" si="14"/>
        <v>0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72.271999301050812</v>
      </c>
      <c r="E281" s="84">
        <f>E254-E265-E269-E271</f>
        <v>108.51317277999989</v>
      </c>
      <c r="F281" s="84">
        <f t="shared" si="14"/>
        <v>36.241173478949079</v>
      </c>
      <c r="G281" s="84">
        <f t="shared" si="15"/>
        <v>50.145525001993605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20.291339229999949</v>
      </c>
      <c r="E282" s="84">
        <v>15.441536999999958</v>
      </c>
      <c r="F282" s="84">
        <f t="shared" si="14"/>
        <v>-4.849802229999991</v>
      </c>
      <c r="G282" s="84">
        <f t="shared" si="15"/>
        <v>-23.900848411374191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888.54413650584888</v>
      </c>
      <c r="E283" s="84">
        <v>1781.3296620900003</v>
      </c>
      <c r="F283" s="84">
        <f t="shared" si="14"/>
        <v>892.7855255841514</v>
      </c>
      <c r="G283" s="84">
        <f t="shared" si="15"/>
        <v>100.47734140646986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20.468753408030608</v>
      </c>
      <c r="E286" s="84">
        <v>28.547317660000001</v>
      </c>
      <c r="F286" s="84">
        <f t="shared" si="14"/>
        <v>8.078564251969393</v>
      </c>
      <c r="G286" s="84">
        <f t="shared" si="15"/>
        <v>39.467788247426391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20.468753408030608</v>
      </c>
      <c r="E287" s="84">
        <v>0</v>
      </c>
      <c r="F287" s="84">
        <f t="shared" si="14"/>
        <v>-20.468753408030608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28.547317660000001</v>
      </c>
      <c r="F289" s="84">
        <f t="shared" si="14"/>
        <v>28.547317660000001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167.26657374453032</v>
      </c>
      <c r="E291" s="84">
        <v>182.99511262999999</v>
      </c>
      <c r="F291" s="84">
        <f t="shared" si="14"/>
        <v>15.728538885469675</v>
      </c>
      <c r="G291" s="84">
        <f t="shared" si="15"/>
        <v>9.4032767775181405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10.302338661157115</v>
      </c>
      <c r="E293" s="84">
        <v>0.87975815000000002</v>
      </c>
      <c r="F293" s="84">
        <f t="shared" si="14"/>
        <v>-9.4225805111571148</v>
      </c>
      <c r="G293" s="84">
        <f t="shared" si="15"/>
        <v>-91.46059764743562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62.609999999999857</v>
      </c>
      <c r="E295" s="84">
        <v>60.145088440000002</v>
      </c>
      <c r="F295" s="84">
        <f t="shared" si="14"/>
        <v>-2.4649115599998552</v>
      </c>
      <c r="G295" s="84">
        <f t="shared" si="15"/>
        <v>-3.9369295000796369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202.66188892541371</v>
      </c>
      <c r="E297" s="84">
        <v>82.914948499999994</v>
      </c>
      <c r="F297" s="84">
        <f t="shared" si="14"/>
        <v>-119.74694042541371</v>
      </c>
      <c r="G297" s="84">
        <f t="shared" si="15"/>
        <v>-59.087054334860447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63.567</v>
      </c>
      <c r="E299" s="84">
        <v>57.091852599999996</v>
      </c>
      <c r="F299" s="84">
        <f t="shared" si="14"/>
        <v>-6.4751474000000044</v>
      </c>
      <c r="G299" s="84">
        <f t="shared" si="15"/>
        <v>-10.186334733430876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12.090013738000078</v>
      </c>
      <c r="E301" s="84">
        <v>935.17500321000023</v>
      </c>
      <c r="F301" s="84">
        <f t="shared" si="14"/>
        <v>923.08498947200019</v>
      </c>
      <c r="G301" s="84">
        <f t="shared" si="15"/>
        <v>7635.1028995993202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162.90044</v>
      </c>
      <c r="F302" s="84">
        <f t="shared" si="14"/>
        <v>162.90044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349.57756802871728</v>
      </c>
      <c r="E303" s="84">
        <f>E283-E286-E291-E293-E295-E297-E299-E301</f>
        <v>433.58058089999975</v>
      </c>
      <c r="F303" s="84">
        <f t="shared" si="14"/>
        <v>84.003012871282465</v>
      </c>
      <c r="G303" s="84">
        <f t="shared" si="15"/>
        <v>24.029863627972187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18.571544896990918</v>
      </c>
      <c r="E304" s="84">
        <v>111.47597053999999</v>
      </c>
      <c r="F304" s="84">
        <f t="shared" si="14"/>
        <v>92.904425643009077</v>
      </c>
      <c r="G304" s="84">
        <f t="shared" si="15"/>
        <v>500.25146619903467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99.195358870390749</v>
      </c>
      <c r="E305" s="84">
        <f>E167/1.2/E23*100</f>
        <v>101.73203095609526</v>
      </c>
      <c r="F305" s="84">
        <f t="shared" si="14"/>
        <v>2.5366720857045095</v>
      </c>
      <c r="G305" s="84">
        <f t="shared" si="15"/>
        <v>2.5572487610221164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99.233706131874598</v>
      </c>
      <c r="E311" s="84">
        <f>E173/1.2/E29*100</f>
        <v>101.47605978917483</v>
      </c>
      <c r="F311" s="84">
        <f t="shared" si="14"/>
        <v>2.2423536573002281</v>
      </c>
      <c r="G311" s="84">
        <f t="shared" si="15"/>
        <v>2.2596693650847812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16034.244921603506</v>
      </c>
      <c r="E340" s="84">
        <v>8422.8373849999989</v>
      </c>
      <c r="F340" s="84">
        <f t="shared" ref="F340:F350" si="26">E340-D340</f>
        <v>-7611.4075366035067</v>
      </c>
      <c r="G340" s="84">
        <f t="shared" ref="G340:G350" si="27">IFERROR(F340/D340*100,0)</f>
        <v>-47.469697349754135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16034.244921603506</v>
      </c>
      <c r="E341" s="84">
        <f>E340</f>
        <v>8422.8373849999989</v>
      </c>
      <c r="F341" s="84">
        <f t="shared" si="26"/>
        <v>-7611.4075366035067</v>
      </c>
      <c r="G341" s="84">
        <f t="shared" si="27"/>
        <v>-47.469697349754135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11150.902903499999</v>
      </c>
      <c r="E342" s="84">
        <v>5879.3386599999994</v>
      </c>
      <c r="F342" s="84">
        <f t="shared" si="26"/>
        <v>-5271.5642434999991</v>
      </c>
      <c r="G342" s="84">
        <f t="shared" si="27"/>
        <v>-47.274774869086009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4883.3420181035071</v>
      </c>
      <c r="E343" s="84">
        <f>E341-E342</f>
        <v>2543.4987249999995</v>
      </c>
      <c r="F343" s="84">
        <f t="shared" si="26"/>
        <v>-2339.8432931035077</v>
      </c>
      <c r="G343" s="84">
        <f t="shared" si="27"/>
        <v>-47.914794508130896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665.46292981643933</v>
      </c>
      <c r="E344" s="84">
        <v>260.35650026759913</v>
      </c>
      <c r="F344" s="84">
        <f t="shared" si="26"/>
        <v>-405.1064295488402</v>
      </c>
      <c r="G344" s="84">
        <f t="shared" si="27"/>
        <v>-60.875882246451262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545.57469965802079</v>
      </c>
      <c r="E345" s="84">
        <v>563.6011666666667</v>
      </c>
      <c r="F345" s="84">
        <f t="shared" si="26"/>
        <v>18.026467008645909</v>
      </c>
      <c r="G345" s="84">
        <f t="shared" si="27"/>
        <v>3.3041244434438268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545.57469965802079</v>
      </c>
      <c r="E346" s="84">
        <f>E345</f>
        <v>563.6011666666667</v>
      </c>
      <c r="F346" s="84">
        <f t="shared" si="26"/>
        <v>18.026467008645909</v>
      </c>
      <c r="G346" s="84">
        <f t="shared" si="27"/>
        <v>3.3041244434438268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179.53454475342318</v>
      </c>
      <c r="E347" s="84">
        <v>181.11616666666666</v>
      </c>
      <c r="F347" s="84">
        <f t="shared" si="26"/>
        <v>1.581621913243481</v>
      </c>
      <c r="G347" s="84">
        <f t="shared" si="27"/>
        <v>0.88095687401871137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366.04015490459761</v>
      </c>
      <c r="E348" s="84">
        <f>E346-E347</f>
        <v>382.48500000000001</v>
      </c>
      <c r="F348" s="84">
        <f t="shared" si="26"/>
        <v>16.4448450954024</v>
      </c>
      <c r="G348" s="84">
        <f t="shared" si="27"/>
        <v>4.4926341755287691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193652.15779733888</v>
      </c>
      <c r="E349" s="84">
        <v>201555.27</v>
      </c>
      <c r="F349" s="84">
        <f t="shared" si="26"/>
        <v>7903.112202661112</v>
      </c>
      <c r="G349" s="84">
        <f t="shared" si="27"/>
        <v>4.0810865691111422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4928.001850894505</v>
      </c>
      <c r="E350" s="84">
        <f>E29-E63-E64-E57</f>
        <v>2616.7579771665887</v>
      </c>
      <c r="F350" s="84">
        <f t="shared" si="26"/>
        <v>-2311.2438737279163</v>
      </c>
      <c r="G350" s="84">
        <f t="shared" si="27"/>
        <v>-46.900223329023127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2654.25</v>
      </c>
      <c r="E367" s="87">
        <v>2658.8850000000002</v>
      </c>
      <c r="F367" s="87">
        <f t="shared" si="30"/>
        <v>4.6350000000002183</v>
      </c>
      <c r="G367" s="87">
        <f t="shared" si="31"/>
        <v>0.17462560045211334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1350</v>
      </c>
      <c r="E373" s="88">
        <f>E374+E431</f>
        <v>549.63900000000012</v>
      </c>
      <c r="F373" s="91">
        <f t="shared" ref="F373:F436" si="32">E373-D373</f>
        <v>-800.36099999999988</v>
      </c>
      <c r="G373" s="91">
        <f t="shared" ref="G373:G436" si="33">IFERROR(F373/D373*100,0)</f>
        <v>-59.285999999999994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1350</v>
      </c>
      <c r="E374" s="84">
        <f>E375+E399+E427+E428</f>
        <v>549.63900000000012</v>
      </c>
      <c r="F374" s="84">
        <f t="shared" si="32"/>
        <v>-800.36099999999988</v>
      </c>
      <c r="G374" s="90">
        <f t="shared" si="33"/>
        <v>-59.285999999999994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186</v>
      </c>
      <c r="E375" s="84">
        <f>E376+E394+E398</f>
        <v>9.6340000000000003</v>
      </c>
      <c r="F375" s="84">
        <f t="shared" si="32"/>
        <v>-176.36599999999999</v>
      </c>
      <c r="G375" s="90">
        <f t="shared" si="33"/>
        <v>-94.820430107526875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186</v>
      </c>
      <c r="E376" s="84">
        <f>E377+SUM(E381:E384,E389:E391)</f>
        <v>9.6340000000000003</v>
      </c>
      <c r="F376" s="90">
        <f t="shared" si="32"/>
        <v>-176.36599999999999</v>
      </c>
      <c r="G376" s="90">
        <f t="shared" si="33"/>
        <v>-94.820430107526875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186</v>
      </c>
      <c r="E382" s="84">
        <v>0</v>
      </c>
      <c r="F382" s="90">
        <f t="shared" si="32"/>
        <v>-186</v>
      </c>
      <c r="G382" s="90">
        <f t="shared" si="33"/>
        <v>-100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9.6340000000000003</v>
      </c>
      <c r="F384" s="90">
        <f t="shared" si="32"/>
        <v>9.6340000000000003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9.6340000000000003</v>
      </c>
      <c r="F387" s="90">
        <f t="shared" si="32"/>
        <v>9.6340000000000003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9.6340000000000003</v>
      </c>
      <c r="F388" s="90">
        <f t="shared" si="32"/>
        <v>9.6340000000000003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1144</v>
      </c>
      <c r="E399" s="84">
        <f>E400+E413+E414</f>
        <v>477.82100000000003</v>
      </c>
      <c r="F399" s="84">
        <f t="shared" si="32"/>
        <v>-666.17899999999997</v>
      </c>
      <c r="G399" s="90">
        <f t="shared" si="33"/>
        <v>-58.232430069930061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969.10599999999999</v>
      </c>
      <c r="E400" s="84">
        <f>E401+SUM(E405:E410)</f>
        <v>477.82100000000003</v>
      </c>
      <c r="F400" s="90">
        <f t="shared" si="32"/>
        <v>-491.28499999999997</v>
      </c>
      <c r="G400" s="90">
        <f t="shared" si="33"/>
        <v>-50.694660852373218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969.10599999999999</v>
      </c>
      <c r="E406" s="84">
        <v>477.82100000000003</v>
      </c>
      <c r="F406" s="90">
        <f t="shared" si="32"/>
        <v>-491.28499999999997</v>
      </c>
      <c r="G406" s="90">
        <f t="shared" si="33"/>
        <v>-50.694660852373218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174.89400000000001</v>
      </c>
      <c r="E414" s="84">
        <f>E415+SUM(E419:E424)</f>
        <v>0</v>
      </c>
      <c r="F414" s="84">
        <f t="shared" si="32"/>
        <v>-174.89400000000001</v>
      </c>
      <c r="G414" s="90">
        <f t="shared" si="33"/>
        <v>-100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174.89400000000001</v>
      </c>
      <c r="E420" s="84">
        <v>0</v>
      </c>
      <c r="F420" s="84">
        <f t="shared" si="32"/>
        <v>-174.89400000000001</v>
      </c>
      <c r="G420" s="90">
        <f t="shared" si="33"/>
        <v>-100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20</v>
      </c>
      <c r="E427" s="84">
        <v>58.853999999999999</v>
      </c>
      <c r="F427" s="84">
        <f t="shared" si="32"/>
        <v>38.853999999999999</v>
      </c>
      <c r="G427" s="90">
        <f t="shared" si="33"/>
        <v>194.26999999999998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3.33</v>
      </c>
      <c r="F428" s="84">
        <f t="shared" si="32"/>
        <v>3.33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3.33</v>
      </c>
      <c r="F430" s="84">
        <f t="shared" si="32"/>
        <v>3.33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0</v>
      </c>
      <c r="F431" s="84">
        <f t="shared" si="32"/>
        <v>0</v>
      </c>
      <c r="G431" s="90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0</v>
      </c>
      <c r="F432" s="84">
        <f t="shared" si="32"/>
        <v>0</v>
      </c>
      <c r="G432" s="90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133.84789999999998</v>
      </c>
      <c r="E444" s="84">
        <v>217.47399999999999</v>
      </c>
      <c r="F444" s="90">
        <f t="shared" ref="F444:F451" si="36">E444-D444</f>
        <v>83.626100000000008</v>
      </c>
      <c r="G444" s="84">
        <f t="shared" ref="G444:G451" si="37">IFERROR(F444/D444*100,0)</f>
        <v>62.478455022454604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0</v>
      </c>
      <c r="E445" s="84">
        <v>0</v>
      </c>
      <c r="F445" s="90">
        <f t="shared" si="36"/>
        <v>0</v>
      </c>
      <c r="G445" s="84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133.84789999999998</v>
      </c>
      <c r="E446" s="84">
        <v>204.81099999999998</v>
      </c>
      <c r="F446" s="90">
        <f t="shared" si="36"/>
        <v>70.963099999999997</v>
      </c>
      <c r="G446" s="84">
        <f t="shared" si="37"/>
        <v>53.017716378067945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0</v>
      </c>
      <c r="F447" s="90">
        <f t="shared" si="36"/>
        <v>0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37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703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6904.9241931662491</v>
      </c>
      <c r="E23" s="86">
        <v>3350.0956475580492</v>
      </c>
      <c r="F23" s="86">
        <f t="shared" ref="F23:F76" si="0">E23-D23</f>
        <v>-3554.8285456081999</v>
      </c>
      <c r="G23" s="82">
        <f t="shared" ref="G23:G76" si="1">IFERROR(F23/D23*100,0)</f>
        <v>-51.482513727325006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6791.9434697341903</v>
      </c>
      <c r="E29" s="84">
        <v>3290.2228340580496</v>
      </c>
      <c r="F29" s="84">
        <f t="shared" si="0"/>
        <v>-3501.7206356761408</v>
      </c>
      <c r="G29" s="83">
        <f t="shared" si="1"/>
        <v>-51.556975573784982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71.103700833898316</v>
      </c>
      <c r="E31" s="84">
        <v>44.063013500000004</v>
      </c>
      <c r="F31" s="84">
        <f t="shared" si="0"/>
        <v>-27.040687333898312</v>
      </c>
      <c r="G31" s="83">
        <f t="shared" si="1"/>
        <v>-38.029929549049299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41.877022598161105</v>
      </c>
      <c r="E37" s="84">
        <f>E23-E24-SUM(E28:E34)</f>
        <v>15.809799999999541</v>
      </c>
      <c r="F37" s="84">
        <f t="shared" si="0"/>
        <v>-26.067222598161564</v>
      </c>
      <c r="G37" s="83">
        <f t="shared" si="1"/>
        <v>-62.247077229664896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6325.9363870523612</v>
      </c>
      <c r="E38" s="84">
        <v>3293.7979838200004</v>
      </c>
      <c r="F38" s="84">
        <f t="shared" si="0"/>
        <v>-3032.1384032323608</v>
      </c>
      <c r="G38" s="84">
        <f t="shared" si="1"/>
        <v>-47.931850997401803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6153.3296292799805</v>
      </c>
      <c r="E44" s="84">
        <v>3237.7848606099997</v>
      </c>
      <c r="F44" s="84">
        <f t="shared" si="0"/>
        <v>-2915.5447686699808</v>
      </c>
      <c r="G44" s="84">
        <f t="shared" si="1"/>
        <v>-47.381579475226928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150.0290194300693</v>
      </c>
      <c r="E46" s="84">
        <v>41.464321909999995</v>
      </c>
      <c r="F46" s="84">
        <f t="shared" si="0"/>
        <v>-108.5646975200693</v>
      </c>
      <c r="G46" s="84">
        <f t="shared" si="1"/>
        <v>-72.362465563319162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22.577738342311424</v>
      </c>
      <c r="E52" s="84">
        <f>E38-E39-SUM(E43:E49)</f>
        <v>14.548801300000832</v>
      </c>
      <c r="F52" s="84">
        <f t="shared" si="0"/>
        <v>-8.0289370423105915</v>
      </c>
      <c r="G52" s="84">
        <f t="shared" si="1"/>
        <v>-35.561299013126124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1727.2854251847129</v>
      </c>
      <c r="E53" s="84">
        <v>893.48531688999992</v>
      </c>
      <c r="F53" s="84">
        <f t="shared" si="0"/>
        <v>-833.80010829471303</v>
      </c>
      <c r="G53" s="84">
        <f t="shared" si="1"/>
        <v>-48.272282978683037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60.795730503340479</v>
      </c>
      <c r="E54" s="84">
        <v>5.3711639899999994</v>
      </c>
      <c r="F54" s="84">
        <f t="shared" si="0"/>
        <v>-55.42456651334048</v>
      </c>
      <c r="G54" s="84">
        <f t="shared" si="1"/>
        <v>-91.165228305456623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1329.3252685317043</v>
      </c>
      <c r="E55" s="84">
        <v>696.17677864999996</v>
      </c>
      <c r="F55" s="84">
        <f t="shared" si="0"/>
        <v>-633.14848988170434</v>
      </c>
      <c r="G55" s="84">
        <f t="shared" si="1"/>
        <v>-47.629312770157711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1329.3252685317043</v>
      </c>
      <c r="E56" s="84">
        <v>696.17677864999996</v>
      </c>
      <c r="F56" s="84">
        <f t="shared" si="0"/>
        <v>-633.14848988170434</v>
      </c>
      <c r="G56" s="84">
        <f t="shared" si="1"/>
        <v>-47.629312770157711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1298.0379241030159</v>
      </c>
      <c r="E57" s="84">
        <v>678.42694019999999</v>
      </c>
      <c r="F57" s="84">
        <f t="shared" si="0"/>
        <v>-619.61098390301595</v>
      </c>
      <c r="G57" s="84">
        <f t="shared" si="1"/>
        <v>-47.734428432142003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231.53475595847689</v>
      </c>
      <c r="E60" s="84">
        <v>152.15007103999989</v>
      </c>
      <c r="F60" s="84">
        <f t="shared" si="0"/>
        <v>-79.384684918477006</v>
      </c>
      <c r="G60" s="84">
        <f t="shared" si="1"/>
        <v>-34.286293040477148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105.62967019119132</v>
      </c>
      <c r="E61" s="84">
        <f>E53-E54-E55-E60</f>
        <v>39.787303210000061</v>
      </c>
      <c r="F61" s="84">
        <f t="shared" si="0"/>
        <v>-65.842366981191262</v>
      </c>
      <c r="G61" s="84">
        <f t="shared" si="1"/>
        <v>-62.33321268732125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1821.8157607092112</v>
      </c>
      <c r="E62" s="84">
        <v>935.63582053999994</v>
      </c>
      <c r="F62" s="84">
        <f t="shared" si="0"/>
        <v>-886.17994016921125</v>
      </c>
      <c r="G62" s="84">
        <f t="shared" si="1"/>
        <v>-48.642676130117131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1475.8552955600001</v>
      </c>
      <c r="E63" s="84">
        <v>771.10414212000001</v>
      </c>
      <c r="F63" s="84">
        <f t="shared" si="0"/>
        <v>-704.75115344000005</v>
      </c>
      <c r="G63" s="84">
        <f t="shared" si="1"/>
        <v>-47.752049646072422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240.54245847999999</v>
      </c>
      <c r="E64" s="84">
        <v>125.88577762</v>
      </c>
      <c r="F64" s="84">
        <f t="shared" si="0"/>
        <v>-114.65668085999999</v>
      </c>
      <c r="G64" s="84">
        <f t="shared" si="1"/>
        <v>-47.665880520437589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105.418006669211</v>
      </c>
      <c r="E67" s="84">
        <f>E62-SUM(E63:E66)</f>
        <v>38.645900799999936</v>
      </c>
      <c r="F67" s="84">
        <f t="shared" si="0"/>
        <v>-66.77210586921106</v>
      </c>
      <c r="G67" s="84">
        <f t="shared" si="1"/>
        <v>-63.340322947609785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1851.222078238553</v>
      </c>
      <c r="E68" s="84">
        <v>968.39679490000003</v>
      </c>
      <c r="F68" s="84">
        <f t="shared" si="0"/>
        <v>-882.82528333855294</v>
      </c>
      <c r="G68" s="84">
        <f t="shared" si="1"/>
        <v>-47.688783194427195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609.04046419171982</v>
      </c>
      <c r="E69" s="84">
        <v>349.56271234999997</v>
      </c>
      <c r="F69" s="84">
        <f t="shared" si="0"/>
        <v>-259.47775184171985</v>
      </c>
      <c r="G69" s="84">
        <f t="shared" si="1"/>
        <v>-42.604353421095325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135.09141201377653</v>
      </c>
      <c r="E70" s="84">
        <v>35.049791200000001</v>
      </c>
      <c r="F70" s="84">
        <f t="shared" si="0"/>
        <v>-100.04162081377653</v>
      </c>
      <c r="G70" s="84">
        <f t="shared" si="1"/>
        <v>-74.054759901076721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128.745193579502</v>
      </c>
      <c r="E71" s="84">
        <v>32.552479950000006</v>
      </c>
      <c r="F71" s="84">
        <f t="shared" si="0"/>
        <v>-96.192713629501995</v>
      </c>
      <c r="G71" s="84">
        <f t="shared" si="1"/>
        <v>-74.715576523718241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6.3462184342745456</v>
      </c>
      <c r="E72" s="84">
        <f>E70-E71</f>
        <v>2.4973112499999957</v>
      </c>
      <c r="F72" s="84">
        <f t="shared" si="0"/>
        <v>-3.8489071842745499</v>
      </c>
      <c r="G72" s="84">
        <f t="shared" si="1"/>
        <v>-60.648829285286489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181.48124671438717</v>
      </c>
      <c r="E73" s="84">
        <f>E38-E53-E62-E68-E69-E70</f>
        <v>111.66754794000049</v>
      </c>
      <c r="F73" s="84">
        <f t="shared" si="0"/>
        <v>-69.81369877438668</v>
      </c>
      <c r="G73" s="84">
        <f t="shared" si="1"/>
        <v>-38.468822557880358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162.925204291407</v>
      </c>
      <c r="E74" s="84">
        <v>82.979568670000006</v>
      </c>
      <c r="F74" s="84">
        <f t="shared" si="0"/>
        <v>-79.945635621406993</v>
      </c>
      <c r="G74" s="84">
        <f t="shared" si="1"/>
        <v>-49.068918445802119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11.4058632599841</v>
      </c>
      <c r="E75" s="84">
        <v>11.550902669999997</v>
      </c>
      <c r="F75" s="84">
        <f t="shared" si="0"/>
        <v>0.14503941001589737</v>
      </c>
      <c r="G75" s="84">
        <f t="shared" si="1"/>
        <v>1.2716215047461437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7.1501791629960607</v>
      </c>
      <c r="E76" s="85">
        <f>E73-E74-E75</f>
        <v>17.137076600000483</v>
      </c>
      <c r="F76" s="85">
        <f t="shared" si="0"/>
        <v>9.9868974370044228</v>
      </c>
      <c r="G76" s="85">
        <f t="shared" si="1"/>
        <v>139.67338732837743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536.41003587</v>
      </c>
      <c r="E78" s="84">
        <v>196.53982332675952</v>
      </c>
      <c r="F78" s="84">
        <f t="shared" ref="F78:F141" si="2">E78-D78</f>
        <v>-339.87021254324048</v>
      </c>
      <c r="G78" s="84">
        <f t="shared" ref="G78:G141" si="3">IFERROR(F78/D78*100,0)</f>
        <v>-63.360151715283841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138.93603181489482</v>
      </c>
      <c r="E80" s="87">
        <v>232.91668281</v>
      </c>
      <c r="F80" s="87">
        <f t="shared" si="2"/>
        <v>93.980650995105179</v>
      </c>
      <c r="G80" s="87">
        <f t="shared" si="3"/>
        <v>67.643108679191357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578.98780611388793</v>
      </c>
      <c r="E81" s="88">
        <f>E23-E38</f>
        <v>56.297663738048868</v>
      </c>
      <c r="F81" s="88">
        <f t="shared" si="2"/>
        <v>-522.69014237583906</v>
      </c>
      <c r="G81" s="88">
        <f t="shared" si="3"/>
        <v>-90.276537235574352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638.61384045420982</v>
      </c>
      <c r="E87" s="84">
        <f t="shared" si="4"/>
        <v>52.437973448049888</v>
      </c>
      <c r="F87" s="84">
        <f t="shared" si="2"/>
        <v>-586.17586700615993</v>
      </c>
      <c r="G87" s="84">
        <f t="shared" si="3"/>
        <v>-91.788782183180729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-78.925318596170982</v>
      </c>
      <c r="E89" s="84">
        <f t="shared" si="4"/>
        <v>2.5986915900000085</v>
      </c>
      <c r="F89" s="84">
        <f t="shared" si="2"/>
        <v>81.524010186170983</v>
      </c>
      <c r="G89" s="84">
        <f t="shared" si="3"/>
        <v>-103.29259562865556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19.299284255849681</v>
      </c>
      <c r="E95" s="84">
        <f t="shared" si="4"/>
        <v>1.2609986999987086</v>
      </c>
      <c r="F95" s="84">
        <f t="shared" si="2"/>
        <v>-18.038285555850972</v>
      </c>
      <c r="G95" s="84">
        <f t="shared" si="3"/>
        <v>-93.466085667832502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-29.786064518807805</v>
      </c>
      <c r="E96" s="84">
        <f>E97-E103</f>
        <v>-78.881807909999992</v>
      </c>
      <c r="F96" s="84">
        <f t="shared" si="2"/>
        <v>-49.095743391192187</v>
      </c>
      <c r="G96" s="84">
        <f t="shared" si="3"/>
        <v>164.82789581077984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0</v>
      </c>
      <c r="E97" s="84">
        <v>153.04851201</v>
      </c>
      <c r="F97" s="84">
        <f t="shared" si="2"/>
        <v>153.04851201</v>
      </c>
      <c r="G97" s="84">
        <f t="shared" si="3"/>
        <v>0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7.2479360000000007E-2</v>
      </c>
      <c r="F99" s="84">
        <f t="shared" si="2"/>
        <v>7.2479360000000007E-2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85.938568520000004</v>
      </c>
      <c r="F100" s="84">
        <f t="shared" si="2"/>
        <v>85.938568520000004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20.351039360000001</v>
      </c>
      <c r="F101" s="84">
        <f t="shared" si="2"/>
        <v>20.351039360000001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0</v>
      </c>
      <c r="E102" s="84">
        <f>E97-E98-E99-E100</f>
        <v>67.037464130000004</v>
      </c>
      <c r="F102" s="84">
        <f t="shared" si="2"/>
        <v>67.037464130000004</v>
      </c>
      <c r="G102" s="84">
        <f t="shared" si="3"/>
        <v>0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29.786064518807805</v>
      </c>
      <c r="E103" s="84">
        <v>231.93031991999999</v>
      </c>
      <c r="F103" s="84">
        <f t="shared" si="2"/>
        <v>202.1442554011922</v>
      </c>
      <c r="G103" s="84">
        <f t="shared" si="3"/>
        <v>678.65378883320523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21.948535642440898</v>
      </c>
      <c r="E104" s="84">
        <v>5.373133339999999</v>
      </c>
      <c r="F104" s="84">
        <f t="shared" si="2"/>
        <v>-16.575402302440899</v>
      </c>
      <c r="G104" s="84">
        <f t="shared" si="3"/>
        <v>-75.519399437244402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0.96566739452110417</v>
      </c>
      <c r="E105" s="84">
        <v>3.3396820800000002</v>
      </c>
      <c r="F105" s="84">
        <f t="shared" si="2"/>
        <v>2.3740146854788962</v>
      </c>
      <c r="G105" s="84">
        <f t="shared" si="3"/>
        <v>245.84186014235496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32.524431730000003</v>
      </c>
      <c r="F106" s="84">
        <f t="shared" si="2"/>
        <v>32.524431730000003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2.0975218800000004</v>
      </c>
      <c r="F107" s="84">
        <f t="shared" si="2"/>
        <v>2.0975218800000004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6.8718614818457997</v>
      </c>
      <c r="E108" s="84">
        <f>E103-E104-E105-E106</f>
        <v>190.69307276999999</v>
      </c>
      <c r="F108" s="84">
        <f t="shared" si="2"/>
        <v>183.82121128815419</v>
      </c>
      <c r="G108" s="84">
        <f t="shared" si="3"/>
        <v>2674.9842349671367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549.20174159508008</v>
      </c>
      <c r="E109" s="84">
        <f>E81+E96</f>
        <v>-22.584144171951124</v>
      </c>
      <c r="F109" s="84">
        <f t="shared" si="2"/>
        <v>-571.78588576703123</v>
      </c>
      <c r="G109" s="84">
        <f t="shared" si="3"/>
        <v>-104.11217635733614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608.82777593540141</v>
      </c>
      <c r="E115" s="84">
        <v>-44.72393304572924</v>
      </c>
      <c r="F115" s="84">
        <f t="shared" si="2"/>
        <v>-653.55170898113067</v>
      </c>
      <c r="G115" s="84">
        <f t="shared" si="3"/>
        <v>-107.34590877970631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-78.925318596170996</v>
      </c>
      <c r="E117" s="84">
        <v>3.9312378647886783</v>
      </c>
      <c r="F117" s="84">
        <f t="shared" si="2"/>
        <v>82.856556460959681</v>
      </c>
      <c r="G117" s="84">
        <f t="shared" si="3"/>
        <v>-104.98095913290288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1.22860616</v>
      </c>
      <c r="F118" s="84">
        <f t="shared" si="2"/>
        <v>1.22860616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19.299284255849678</v>
      </c>
      <c r="E123" s="84">
        <f>E109-E110-SUM(E114:E120)</f>
        <v>16.97994484898944</v>
      </c>
      <c r="F123" s="84">
        <f t="shared" si="2"/>
        <v>-2.3193394068602373</v>
      </c>
      <c r="G123" s="84">
        <f t="shared" si="3"/>
        <v>-12.017748306687787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50.203310591081873</v>
      </c>
      <c r="E124" s="84">
        <v>39.682000000000002</v>
      </c>
      <c r="F124" s="84">
        <f t="shared" si="2"/>
        <v>-10.521310591081871</v>
      </c>
      <c r="G124" s="84">
        <f t="shared" si="3"/>
        <v>-20.957403938518109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46.343453739911936</v>
      </c>
      <c r="E130" s="84">
        <v>36.499000000000002</v>
      </c>
      <c r="F130" s="84">
        <f t="shared" si="2"/>
        <v>-9.8444537399119341</v>
      </c>
      <c r="G130" s="84">
        <f t="shared" si="3"/>
        <v>-21.24238257070963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3.859856851169936</v>
      </c>
      <c r="E138" s="84">
        <f>E124-E125-SUM(E129:E135)</f>
        <v>3.1829999999999998</v>
      </c>
      <c r="F138" s="84">
        <f t="shared" si="2"/>
        <v>-0.67685685116993621</v>
      </c>
      <c r="G138" s="84">
        <f t="shared" si="3"/>
        <v>-17.535801903243602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498.99843100399823</v>
      </c>
      <c r="E139" s="84">
        <f>E109-E124</f>
        <v>-62.266144171951126</v>
      </c>
      <c r="F139" s="84">
        <f t="shared" si="2"/>
        <v>-561.2645751759494</v>
      </c>
      <c r="G139" s="84">
        <f t="shared" si="3"/>
        <v>-112.47822443983841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562.48432219548943</v>
      </c>
      <c r="E145" s="84">
        <f t="shared" si="5"/>
        <v>-81.222933045729235</v>
      </c>
      <c r="F145" s="84">
        <f t="shared" si="6"/>
        <v>-643.70725524121872</v>
      </c>
      <c r="G145" s="84">
        <f t="shared" si="7"/>
        <v>-114.44003500910031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-78.925318596170996</v>
      </c>
      <c r="E147" s="84">
        <f t="shared" si="5"/>
        <v>3.9312378647886783</v>
      </c>
      <c r="F147" s="84">
        <f t="shared" si="6"/>
        <v>82.856556460959681</v>
      </c>
      <c r="G147" s="84">
        <f t="shared" si="7"/>
        <v>-104.98095913290288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1.22860616</v>
      </c>
      <c r="F148" s="84">
        <f t="shared" si="6"/>
        <v>1.22860616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15.439427404679741</v>
      </c>
      <c r="E153" s="84">
        <f>E139-E140-SUM(E144:E150)</f>
        <v>13.796944848989426</v>
      </c>
      <c r="F153" s="84">
        <f t="shared" si="6"/>
        <v>-1.6424825556903144</v>
      </c>
      <c r="G153" s="84">
        <f t="shared" si="7"/>
        <v>-10.63823490754892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498.99843100399823</v>
      </c>
      <c r="E154" s="84">
        <f>E139</f>
        <v>-62.266144171951126</v>
      </c>
      <c r="F154" s="84">
        <f t="shared" si="6"/>
        <v>-561.2645751759494</v>
      </c>
      <c r="G154" s="84">
        <f t="shared" si="7"/>
        <v>-112.47822443983841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499.00000000000006</v>
      </c>
      <c r="E155" s="84">
        <f>E375</f>
        <v>16.367000000000001</v>
      </c>
      <c r="F155" s="84">
        <f t="shared" si="6"/>
        <v>-482.63300000000004</v>
      </c>
      <c r="G155" s="84">
        <f t="shared" si="7"/>
        <v>-96.720040080160317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6.2478134882985609E-4</v>
      </c>
      <c r="E157" s="84">
        <v>0</v>
      </c>
      <c r="F157" s="84">
        <f t="shared" si="6"/>
        <v>-6.2478134882985609E-4</v>
      </c>
      <c r="G157" s="84">
        <f t="shared" si="7"/>
        <v>-100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-2.1937773506519988E-3</v>
      </c>
      <c r="E158" s="87">
        <f>IF(E154-E155-E156-E157&lt;0,0,E154-E155-E156-E157)</f>
        <v>0</v>
      </c>
      <c r="F158" s="87">
        <f t="shared" si="6"/>
        <v>2.1937773506519988E-3</v>
      </c>
      <c r="G158" s="87">
        <f t="shared" si="7"/>
        <v>-100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1159.207873181321</v>
      </c>
      <c r="E160" s="84">
        <f>E109+E105+E69</f>
        <v>330.31825025804886</v>
      </c>
      <c r="F160" s="84">
        <f t="shared" ref="F160:F165" si="8">E160-D160</f>
        <v>-828.8896229232721</v>
      </c>
      <c r="G160" s="84">
        <f t="shared" ref="G160:G165" si="9">IFERROR(F160/D160*100,0)</f>
        <v>-71.504830332843909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364.19702324105816</v>
      </c>
      <c r="E161" s="84">
        <v>424.43926412000002</v>
      </c>
      <c r="F161" s="84">
        <f t="shared" si="8"/>
        <v>60.242240878941857</v>
      </c>
      <c r="G161" s="84">
        <f t="shared" si="9"/>
        <v>16.541112923668283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289.18162351000001</v>
      </c>
      <c r="F162" s="84">
        <f t="shared" si="8"/>
        <v>289.18162351000001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129.83678809894789</v>
      </c>
      <c r="E163" s="84">
        <v>424.02785485000004</v>
      </c>
      <c r="F163" s="84">
        <f t="shared" si="8"/>
        <v>294.19106675105218</v>
      </c>
      <c r="G163" s="84">
        <f t="shared" si="9"/>
        <v>226.58529301175471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327.69931831000002</v>
      </c>
      <c r="F164" s="85">
        <f t="shared" si="8"/>
        <v>327.69931831000002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0.11200475005628181</v>
      </c>
      <c r="E165" s="87">
        <f>E163/E160</f>
        <v>1.2836949048947313</v>
      </c>
      <c r="F165" s="87">
        <f t="shared" si="8"/>
        <v>1.1716901548384495</v>
      </c>
      <c r="G165" s="87">
        <f t="shared" si="9"/>
        <v>1046.107557268492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8150.4613267638561</v>
      </c>
      <c r="E167" s="88">
        <f>E168+SUM(E172:E178)+E181+E184</f>
        <v>3614.8166821900004</v>
      </c>
      <c r="F167" s="88">
        <f t="shared" ref="F167:F230" si="10">E167-D167</f>
        <v>-4535.6446445738557</v>
      </c>
      <c r="G167" s="88">
        <f t="shared" ref="G167:G230" si="11">IFERROR(F167/D167*100,0)</f>
        <v>-55.648931547961041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8045.9837932281598</v>
      </c>
      <c r="E173" s="84">
        <v>3519.88929323</v>
      </c>
      <c r="F173" s="84">
        <f t="shared" si="10"/>
        <v>-4526.0944999981602</v>
      </c>
      <c r="G173" s="84">
        <f t="shared" si="11"/>
        <v>-56.252841371710346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45.057381723728817</v>
      </c>
      <c r="E175" s="84">
        <v>34.376642180000005</v>
      </c>
      <c r="F175" s="84">
        <f t="shared" si="10"/>
        <v>-10.680739543728812</v>
      </c>
      <c r="G175" s="84">
        <f t="shared" si="11"/>
        <v>-23.70474966614395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1.2129826100000001</v>
      </c>
      <c r="F176" s="84">
        <f t="shared" si="10"/>
        <v>1.2129826100000001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59.420151811967052</v>
      </c>
      <c r="E184" s="84">
        <v>59.337764170000128</v>
      </c>
      <c r="F184" s="84">
        <f t="shared" si="10"/>
        <v>-8.2387641966924718E-2</v>
      </c>
      <c r="G184" s="84">
        <f t="shared" si="11"/>
        <v>-0.13865269517930123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6834.9892322431015</v>
      </c>
      <c r="E185" s="84">
        <f>SUM(E186:E187,E191:E196,E198:E202)</f>
        <v>3555.5873784616024</v>
      </c>
      <c r="F185" s="84">
        <f t="shared" si="10"/>
        <v>-3279.4018537814991</v>
      </c>
      <c r="G185" s="84">
        <f t="shared" si="11"/>
        <v>-47.979619899200152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1604.5217554195699</v>
      </c>
      <c r="E187" s="84">
        <f>SUM(E188:E190)</f>
        <v>698.67339037000011</v>
      </c>
      <c r="F187" s="84">
        <f t="shared" si="10"/>
        <v>-905.84836504956979</v>
      </c>
      <c r="G187" s="84">
        <f t="shared" si="11"/>
        <v>-56.455972752622316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36.4592034</v>
      </c>
      <c r="E189" s="84">
        <v>25.864576690000003</v>
      </c>
      <c r="F189" s="84">
        <f t="shared" si="10"/>
        <v>-10.594626709999996</v>
      </c>
      <c r="G189" s="84">
        <f t="shared" si="11"/>
        <v>-29.058854067009037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1568.0625520195699</v>
      </c>
      <c r="E190" s="84">
        <v>672.80881368000007</v>
      </c>
      <c r="F190" s="84">
        <f t="shared" si="10"/>
        <v>-895.25373833956985</v>
      </c>
      <c r="G190" s="84">
        <f t="shared" si="11"/>
        <v>-57.092986321657712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1729.34133793758</v>
      </c>
      <c r="E191" s="84">
        <v>969.60622716</v>
      </c>
      <c r="F191" s="84">
        <f t="shared" si="10"/>
        <v>-759.73511077757996</v>
      </c>
      <c r="G191" s="84">
        <f t="shared" si="11"/>
        <v>-43.932050550739937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274.320106477352</v>
      </c>
      <c r="E192" s="84">
        <v>151.23001022</v>
      </c>
      <c r="F192" s="84">
        <f t="shared" si="10"/>
        <v>-123.090096257352</v>
      </c>
      <c r="G192" s="84">
        <f t="shared" si="11"/>
        <v>-44.870971303561511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1360.110730685411</v>
      </c>
      <c r="E194" s="84">
        <v>752.46845347999999</v>
      </c>
      <c r="F194" s="84">
        <f t="shared" si="10"/>
        <v>-607.64227720541101</v>
      </c>
      <c r="G194" s="84">
        <f t="shared" si="11"/>
        <v>-44.675941708010583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448.92981442327897</v>
      </c>
      <c r="E195" s="84">
        <v>227.39695951999997</v>
      </c>
      <c r="F195" s="84">
        <f t="shared" si="10"/>
        <v>-221.532854903279</v>
      </c>
      <c r="G195" s="84">
        <f t="shared" si="11"/>
        <v>-49.346879575791334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705.86843982524897</v>
      </c>
      <c r="E196" s="84">
        <v>264.75612930000005</v>
      </c>
      <c r="F196" s="84">
        <f t="shared" si="10"/>
        <v>-441.11231052524892</v>
      </c>
      <c r="G196" s="84">
        <f t="shared" si="11"/>
        <v>-62.492142393340963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30.742000000000001</v>
      </c>
      <c r="E197" s="84">
        <v>70.951196999999993</v>
      </c>
      <c r="F197" s="84">
        <f t="shared" si="10"/>
        <v>40.209196999999989</v>
      </c>
      <c r="G197" s="84">
        <f t="shared" si="11"/>
        <v>130.7956443952898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426.54468159791003</v>
      </c>
      <c r="E198" s="84">
        <v>191.60420453999998</v>
      </c>
      <c r="F198" s="84">
        <f t="shared" si="10"/>
        <v>-234.94047705791004</v>
      </c>
      <c r="G198" s="84">
        <f t="shared" si="11"/>
        <v>-55.079921798059338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99.449910765189998</v>
      </c>
      <c r="E199" s="84">
        <v>65.299244900000105</v>
      </c>
      <c r="F199" s="84">
        <f t="shared" si="10"/>
        <v>-34.150665865189893</v>
      </c>
      <c r="G199" s="84">
        <f t="shared" si="11"/>
        <v>-34.339564110643224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20.835010221375995</v>
      </c>
      <c r="E200" s="84">
        <v>14.404630899999999</v>
      </c>
      <c r="F200" s="84">
        <f t="shared" si="10"/>
        <v>-6.4303793213759963</v>
      </c>
      <c r="G200" s="84">
        <f t="shared" si="11"/>
        <v>-30.863336533325292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0.97251660663139405</v>
      </c>
      <c r="E201" s="84">
        <v>4.0933782499999998</v>
      </c>
      <c r="F201" s="84">
        <f t="shared" si="10"/>
        <v>3.1208616433686056</v>
      </c>
      <c r="G201" s="84">
        <f t="shared" si="11"/>
        <v>320.90574310896915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164.094928283554</v>
      </c>
      <c r="E202" s="84">
        <v>216.05474982160209</v>
      </c>
      <c r="F202" s="84">
        <f t="shared" si="10"/>
        <v>51.959821538048089</v>
      </c>
      <c r="G202" s="84">
        <f t="shared" si="11"/>
        <v>31.664489622898135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7.3099068200000001</v>
      </c>
      <c r="F203" s="84">
        <f t="shared" si="10"/>
        <v>7.3099068200000001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5.0077459700000002</v>
      </c>
      <c r="F204" s="84">
        <f t="shared" si="10"/>
        <v>5.0077459700000002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2.3021608500000004</v>
      </c>
      <c r="F209" s="84">
        <f t="shared" si="10"/>
        <v>2.3021608500000004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1096.8302129139656</v>
      </c>
      <c r="E210" s="84">
        <f>E211+SUM(E218:E220)</f>
        <v>516.63924398384893</v>
      </c>
      <c r="F210" s="84">
        <f t="shared" si="10"/>
        <v>-580.1909689301167</v>
      </c>
      <c r="G210" s="84">
        <f t="shared" si="11"/>
        <v>-52.897063018415082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1060.7818445695818</v>
      </c>
      <c r="E211" s="84">
        <f>SUM(E212:E217)</f>
        <v>500.55641446384891</v>
      </c>
      <c r="F211" s="84">
        <f t="shared" si="10"/>
        <v>-560.22543010573293</v>
      </c>
      <c r="G211" s="84">
        <f t="shared" si="11"/>
        <v>-52.812501738568827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0</v>
      </c>
      <c r="E212" s="84">
        <v>3.06459357</v>
      </c>
      <c r="F212" s="84">
        <f t="shared" si="10"/>
        <v>3.06459357</v>
      </c>
      <c r="G212" s="84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810.448906996245</v>
      </c>
      <c r="E213" s="84">
        <v>64.804704319999999</v>
      </c>
      <c r="F213" s="84">
        <f t="shared" si="10"/>
        <v>-745.64420267624496</v>
      </c>
      <c r="G213" s="84">
        <f t="shared" si="11"/>
        <v>-92.003850734997627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69.457577822700785</v>
      </c>
      <c r="E215" s="84">
        <v>367.49508083999996</v>
      </c>
      <c r="F215" s="84">
        <f t="shared" si="10"/>
        <v>298.03750301729917</v>
      </c>
      <c r="G215" s="84">
        <f t="shared" si="11"/>
        <v>429.09285402678086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180.87535975063605</v>
      </c>
      <c r="E217" s="84">
        <v>65.192035733848996</v>
      </c>
      <c r="F217" s="84">
        <f t="shared" si="10"/>
        <v>-115.68332401678705</v>
      </c>
      <c r="G217" s="84">
        <f t="shared" si="11"/>
        <v>-63.957481094314872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36.048368344383817</v>
      </c>
      <c r="E219" s="84">
        <v>16.082829520000001</v>
      </c>
      <c r="F219" s="84">
        <f t="shared" si="10"/>
        <v>-19.965538824383817</v>
      </c>
      <c r="G219" s="84">
        <f t="shared" si="11"/>
        <v>-55.385416154333001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29.787368344383882</v>
      </c>
      <c r="E221" s="84">
        <v>15.453872909999998</v>
      </c>
      <c r="F221" s="84">
        <f t="shared" si="10"/>
        <v>-14.333495434383885</v>
      </c>
      <c r="G221" s="84">
        <f t="shared" si="11"/>
        <v>-48.119374859398498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-41.956208960000005</v>
      </c>
      <c r="E222" s="84">
        <f>SUM(E223:E224,E228:E229,E232:E234)</f>
        <v>516.01834356000006</v>
      </c>
      <c r="F222" s="84">
        <f t="shared" si="10"/>
        <v>557.97455252000009</v>
      </c>
      <c r="G222" s="84">
        <f t="shared" si="11"/>
        <v>-1329.8974486754964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7.247936000000002E-2</v>
      </c>
      <c r="F223" s="84">
        <f t="shared" si="10"/>
        <v>7.247936000000002E-2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-59.315104120000001</v>
      </c>
      <c r="E224" s="84">
        <f>SUM(E225:E227)</f>
        <v>501.03800000000001</v>
      </c>
      <c r="F224" s="84">
        <f t="shared" si="10"/>
        <v>560.35310412000001</v>
      </c>
      <c r="G224" s="84">
        <f t="shared" si="11"/>
        <v>-944.70558963591009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-59.315104120000001</v>
      </c>
      <c r="E227" s="84">
        <v>501.03800000000001</v>
      </c>
      <c r="F227" s="84">
        <f t="shared" si="10"/>
        <v>560.35310412000001</v>
      </c>
      <c r="G227" s="84">
        <f t="shared" si="11"/>
        <v>-944.70558963591009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17.358895159999996</v>
      </c>
      <c r="E234" s="84">
        <v>14.907864200000009</v>
      </c>
      <c r="F234" s="84">
        <f t="shared" si="12"/>
        <v>-2.4510309599999864</v>
      </c>
      <c r="G234" s="84">
        <f t="shared" si="13"/>
        <v>-14.119740556114904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175.03781874149669</v>
      </c>
      <c r="E235" s="84">
        <f>E236+E240+E241</f>
        <v>501.03800000000001</v>
      </c>
      <c r="F235" s="84">
        <f t="shared" si="12"/>
        <v>326.00018125850329</v>
      </c>
      <c r="G235" s="84">
        <f t="shared" si="13"/>
        <v>186.2455688732926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175.03828181</v>
      </c>
      <c r="E236" s="84">
        <f>SUM(E237:E239)</f>
        <v>501.03800000000001</v>
      </c>
      <c r="F236" s="84">
        <f t="shared" si="12"/>
        <v>325.99971819000001</v>
      </c>
      <c r="G236" s="84">
        <f t="shared" si="13"/>
        <v>186.24481160290705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175.03338593000001</v>
      </c>
      <c r="E237" s="84">
        <v>0</v>
      </c>
      <c r="F237" s="84">
        <f t="shared" si="12"/>
        <v>-175.03338593000001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4.8958799999994085E-3</v>
      </c>
      <c r="E239" s="84">
        <v>501.03800000000001</v>
      </c>
      <c r="F239" s="84">
        <f t="shared" si="12"/>
        <v>501.03310412000002</v>
      </c>
      <c r="G239" s="84">
        <v>0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-4.6306850330068983E-4</v>
      </c>
      <c r="E240" s="84">
        <v>0</v>
      </c>
      <c r="F240" s="84">
        <f t="shared" si="12"/>
        <v>4.6306850330068983E-4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</v>
      </c>
      <c r="F241" s="84">
        <f t="shared" si="12"/>
        <v>0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1315.4720945207546</v>
      </c>
      <c r="E242" s="84">
        <f>E167-E185</f>
        <v>59.229303728398008</v>
      </c>
      <c r="F242" s="84">
        <f t="shared" si="12"/>
        <v>-1256.2427907923566</v>
      </c>
      <c r="G242" s="84">
        <f t="shared" si="13"/>
        <v>-95.497486873716156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-1096.8302129139656</v>
      </c>
      <c r="E243" s="84">
        <f>E203-E210</f>
        <v>-509.32933716384895</v>
      </c>
      <c r="F243" s="84">
        <f t="shared" si="12"/>
        <v>587.50087575011662</v>
      </c>
      <c r="G243" s="84">
        <f t="shared" si="13"/>
        <v>-53.56352048228996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-216.99402770149669</v>
      </c>
      <c r="E246" s="84">
        <f>E222-E235</f>
        <v>14.980343560000051</v>
      </c>
      <c r="F246" s="84">
        <f t="shared" si="12"/>
        <v>231.97437126149674</v>
      </c>
      <c r="G246" s="84">
        <f t="shared" si="13"/>
        <v>-106.90357412997902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-234.35338593</v>
      </c>
      <c r="E247" s="84">
        <f>E224-E236</f>
        <v>0</v>
      </c>
      <c r="F247" s="84">
        <f t="shared" si="12"/>
        <v>234.35338593</v>
      </c>
      <c r="G247" s="84">
        <f t="shared" si="13"/>
        <v>-100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17.359358228503311</v>
      </c>
      <c r="E248" s="84">
        <f>E246-E247</f>
        <v>14.980343560000051</v>
      </c>
      <c r="F248" s="84">
        <f t="shared" si="12"/>
        <v>-2.3790146685032596</v>
      </c>
      <c r="G248" s="84">
        <f t="shared" si="13"/>
        <v>-13.704508180475363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1.6478539052922656</v>
      </c>
      <c r="E250" s="84">
        <f>E242+E243+E246+E249</f>
        <v>-435.11968987545089</v>
      </c>
      <c r="F250" s="84">
        <f t="shared" si="12"/>
        <v>-436.76754378074315</v>
      </c>
      <c r="G250" s="84">
        <f t="shared" si="13"/>
        <v>-26505.234619283648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1.6164955623428909</v>
      </c>
      <c r="E251" s="84">
        <v>6.9702961839346971</v>
      </c>
      <c r="F251" s="84">
        <f t="shared" si="12"/>
        <v>5.3538006215918061</v>
      </c>
      <c r="G251" s="84">
        <f t="shared" si="13"/>
        <v>331.19797828780912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3.2643494676350997</v>
      </c>
      <c r="E252" s="87">
        <f>E251+E250</f>
        <v>-428.1493936915162</v>
      </c>
      <c r="F252" s="87">
        <f t="shared" si="12"/>
        <v>-431.4137431591513</v>
      </c>
      <c r="G252" s="85">
        <f t="shared" si="13"/>
        <v>-13215.917824867402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583.66849438343763</v>
      </c>
      <c r="E254" s="84">
        <v>438.79295590000447</v>
      </c>
      <c r="F254" s="84">
        <f t="shared" ref="F254:F317" si="14">E254-D254</f>
        <v>-144.87553848343316</v>
      </c>
      <c r="G254" s="84">
        <f t="shared" ref="G254:G317" si="15">IFERROR(F254/D254*100,0)</f>
        <v>-24.821545085532406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313.5298892297447</v>
      </c>
      <c r="E265" s="84">
        <v>352.94001639999999</v>
      </c>
      <c r="F265" s="84">
        <f t="shared" si="14"/>
        <v>39.410127170255294</v>
      </c>
      <c r="G265" s="84">
        <f t="shared" si="15"/>
        <v>12.569815039668136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46.753855413536662</v>
      </c>
      <c r="E266" s="84">
        <v>56.503162060000022</v>
      </c>
      <c r="F266" s="84">
        <f t="shared" si="14"/>
        <v>9.74930664646336</v>
      </c>
      <c r="G266" s="84">
        <f t="shared" si="15"/>
        <v>20.852412191959338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103.528143649729</v>
      </c>
      <c r="E269" s="84">
        <v>6.9186824299999961</v>
      </c>
      <c r="F269" s="84">
        <f t="shared" si="14"/>
        <v>-96.609461219729013</v>
      </c>
      <c r="G269" s="84">
        <f t="shared" si="15"/>
        <v>-93.317099885990189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0.57255625000000032</v>
      </c>
      <c r="F270" s="84">
        <f t="shared" si="14"/>
        <v>0.57255625000000032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2.5068900000005672E-3</v>
      </c>
      <c r="F271" s="84">
        <f t="shared" si="14"/>
        <v>2.5068900000005672E-3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2.5068900000011496E-3</v>
      </c>
      <c r="F272" s="84">
        <f t="shared" si="14"/>
        <v>2.5068900000011496E-3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166.61046150396396</v>
      </c>
      <c r="E281" s="84">
        <f>E254-E265-E269-E271</f>
        <v>78.931750180004485</v>
      </c>
      <c r="F281" s="84">
        <f t="shared" si="14"/>
        <v>-87.678711323959476</v>
      </c>
      <c r="G281" s="84">
        <f t="shared" si="15"/>
        <v>-52.624973565584568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3.8753562999999858</v>
      </c>
      <c r="E282" s="84">
        <v>5.3297838999999776</v>
      </c>
      <c r="F282" s="84">
        <f t="shared" si="14"/>
        <v>1.4544275999999918</v>
      </c>
      <c r="G282" s="84">
        <f t="shared" si="15"/>
        <v>37.530164645764245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1390.2477007775628</v>
      </c>
      <c r="E283" s="84">
        <v>868.26978069999984</v>
      </c>
      <c r="F283" s="84">
        <f t="shared" si="14"/>
        <v>-521.977920077563</v>
      </c>
      <c r="G283" s="84">
        <f t="shared" si="15"/>
        <v>-37.545677636123528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4.6649496653117237E-8</v>
      </c>
      <c r="E286" s="84">
        <v>0</v>
      </c>
      <c r="F286" s="84">
        <f t="shared" si="14"/>
        <v>-4.6649496653117237E-8</v>
      </c>
      <c r="G286" s="84">
        <f t="shared" si="15"/>
        <v>-100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4.6649496653117237E-8</v>
      </c>
      <c r="E287" s="84">
        <v>0</v>
      </c>
      <c r="F287" s="84">
        <f t="shared" si="14"/>
        <v>-4.6649496653117237E-8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0</v>
      </c>
      <c r="F289" s="84">
        <f t="shared" si="14"/>
        <v>0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161.4589259235768</v>
      </c>
      <c r="E291" s="84">
        <v>150.49557184</v>
      </c>
      <c r="F291" s="84">
        <f t="shared" si="14"/>
        <v>-10.963354083576803</v>
      </c>
      <c r="G291" s="84">
        <f t="shared" si="15"/>
        <v>-6.7901814785799317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14.601362614483666</v>
      </c>
      <c r="E293" s="84">
        <v>12.49434714</v>
      </c>
      <c r="F293" s="84">
        <f t="shared" si="14"/>
        <v>-2.1070154744836653</v>
      </c>
      <c r="G293" s="84">
        <f t="shared" si="15"/>
        <v>-14.430266065672759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69.375100000000273</v>
      </c>
      <c r="E295" s="84">
        <v>63.303094729999998</v>
      </c>
      <c r="F295" s="84">
        <f t="shared" si="14"/>
        <v>-6.0720052700002753</v>
      </c>
      <c r="G295" s="84">
        <f t="shared" si="15"/>
        <v>-8.7524274127176049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379.93167345058146</v>
      </c>
      <c r="E297" s="84">
        <v>66.206120220000017</v>
      </c>
      <c r="F297" s="84">
        <f t="shared" si="14"/>
        <v>-313.72555323058145</v>
      </c>
      <c r="G297" s="84">
        <f t="shared" si="15"/>
        <v>-82.574203509091859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21.249029213064006</v>
      </c>
      <c r="E299" s="84">
        <v>62.705319200000005</v>
      </c>
      <c r="F299" s="84">
        <f t="shared" si="14"/>
        <v>41.456289986936</v>
      </c>
      <c r="G299" s="84">
        <f t="shared" si="15"/>
        <v>195.09733631242068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480.62907410909753</v>
      </c>
      <c r="E301" s="84">
        <v>248.11107564600019</v>
      </c>
      <c r="F301" s="84">
        <f t="shared" si="14"/>
        <v>-232.51799846309734</v>
      </c>
      <c r="G301" s="84">
        <f t="shared" si="15"/>
        <v>-48.37784707346237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176.71411664000001</v>
      </c>
      <c r="F302" s="84">
        <f t="shared" si="14"/>
        <v>176.71411664000001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263.00253542010984</v>
      </c>
      <c r="E303" s="84">
        <f>E283-E286-E291-E293-E295-E297-E299-E301</f>
        <v>264.95425192399972</v>
      </c>
      <c r="F303" s="84">
        <f t="shared" si="14"/>
        <v>1.9517165038898838</v>
      </c>
      <c r="G303" s="84">
        <f t="shared" si="15"/>
        <v>0.74209037596245575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33.671259662399969</v>
      </c>
      <c r="E304" s="84">
        <v>133.30823684999999</v>
      </c>
      <c r="F304" s="84">
        <f t="shared" si="14"/>
        <v>99.636977187600024</v>
      </c>
      <c r="G304" s="84">
        <f t="shared" si="15"/>
        <v>295.91104754201598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100.03253363357048</v>
      </c>
      <c r="E305" s="84">
        <f>E167/1.2/E23*100</f>
        <v>89.918245688122155</v>
      </c>
      <c r="F305" s="84">
        <f t="shared" si="14"/>
        <v>-10.114287945448325</v>
      </c>
      <c r="G305" s="84">
        <f t="shared" si="15"/>
        <v>-10.110998470255696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100.39291939971136</v>
      </c>
      <c r="E311" s="84">
        <f>E173/1.2/E29*100</f>
        <v>89.150225550951717</v>
      </c>
      <c r="F311" s="84">
        <f t="shared" si="14"/>
        <v>-11.242693848759643</v>
      </c>
      <c r="G311" s="84">
        <f t="shared" si="15"/>
        <v>-11.198692015317533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7693.1</v>
      </c>
      <c r="E340" s="84">
        <v>3741.9922369999999</v>
      </c>
      <c r="F340" s="84">
        <f t="shared" ref="F340:F350" si="26">E340-D340</f>
        <v>-3951.1077630000004</v>
      </c>
      <c r="G340" s="84">
        <f t="shared" ref="G340:G350" si="27">IFERROR(F340/D340*100,0)</f>
        <v>-51.359110930574161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7693.1</v>
      </c>
      <c r="E341" s="84">
        <f>E340</f>
        <v>3741.9922369999999</v>
      </c>
      <c r="F341" s="84">
        <f t="shared" si="26"/>
        <v>-3951.1077630000004</v>
      </c>
      <c r="G341" s="84">
        <f t="shared" si="27"/>
        <v>-51.359110930574161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2249.9888270000001</v>
      </c>
      <c r="E342" s="84">
        <v>1103.8588560000001</v>
      </c>
      <c r="F342" s="84">
        <f t="shared" si="26"/>
        <v>-1146.1299710000001</v>
      </c>
      <c r="G342" s="84">
        <f t="shared" si="27"/>
        <v>-50.939362775777909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5443.1111730000002</v>
      </c>
      <c r="E343" s="84">
        <f>E341-E342</f>
        <v>2638.1333809999996</v>
      </c>
      <c r="F343" s="84">
        <f t="shared" si="26"/>
        <v>-2804.9777920000006</v>
      </c>
      <c r="G343" s="84">
        <f t="shared" si="27"/>
        <v>-51.532619908882403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583.71051147339676</v>
      </c>
      <c r="E344" s="84">
        <v>304.59877300000107</v>
      </c>
      <c r="F344" s="84">
        <f t="shared" si="26"/>
        <v>-279.11173847339569</v>
      </c>
      <c r="G344" s="84">
        <f t="shared" si="27"/>
        <v>-47.816808672652542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240.0090328563858</v>
      </c>
      <c r="E345" s="84">
        <v>497.55916666666667</v>
      </c>
      <c r="F345" s="84">
        <f t="shared" si="26"/>
        <v>257.55013381028084</v>
      </c>
      <c r="G345" s="84">
        <f t="shared" si="27"/>
        <v>107.30851699418793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240.0090328563858</v>
      </c>
      <c r="E346" s="84">
        <f>E345</f>
        <v>497.55916666666667</v>
      </c>
      <c r="F346" s="84">
        <f t="shared" si="26"/>
        <v>257.55013381028084</v>
      </c>
      <c r="G346" s="84">
        <f t="shared" si="27"/>
        <v>107.30851699418793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47.887999999999998</v>
      </c>
      <c r="E347" s="84">
        <v>314.34700000000004</v>
      </c>
      <c r="F347" s="84">
        <f t="shared" si="26"/>
        <v>266.45900000000006</v>
      </c>
      <c r="G347" s="84">
        <f t="shared" si="27"/>
        <v>556.42123287671245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192.1210328563858</v>
      </c>
      <c r="E348" s="84">
        <f>E346-E347</f>
        <v>183.21216666666663</v>
      </c>
      <c r="F348" s="84">
        <f t="shared" si="26"/>
        <v>-8.9088661897191628</v>
      </c>
      <c r="G348" s="84">
        <f t="shared" si="27"/>
        <v>-4.6371113340717436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239717.36122779583</v>
      </c>
      <c r="E349" s="84">
        <v>242608.29</v>
      </c>
      <c r="F349" s="84">
        <f t="shared" si="26"/>
        <v>2890.9287722041772</v>
      </c>
      <c r="G349" s="84">
        <f t="shared" si="27"/>
        <v>1.2059738841597789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3777.5077915911743</v>
      </c>
      <c r="E350" s="84">
        <f>E29-E63-E64-E57</f>
        <v>1714.8059741180496</v>
      </c>
      <c r="F350" s="84">
        <f t="shared" si="26"/>
        <v>-2062.7018174731247</v>
      </c>
      <c r="G350" s="84">
        <f t="shared" si="27"/>
        <v>-54.604832902390029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2882</v>
      </c>
      <c r="E367" s="87">
        <v>2813.13</v>
      </c>
      <c r="F367" s="87">
        <f t="shared" si="30"/>
        <v>-68.869999999999891</v>
      </c>
      <c r="G367" s="87">
        <f t="shared" si="31"/>
        <v>-2.3896599583622447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1096.8304152542373</v>
      </c>
      <c r="E373" s="88">
        <f>E374+E431</f>
        <v>523.6400000000001</v>
      </c>
      <c r="F373" s="91">
        <f t="shared" ref="F373:F436" si="32">E373-D373</f>
        <v>-573.19041525423722</v>
      </c>
      <c r="G373" s="91">
        <f t="shared" ref="G373:G436" si="33">IFERROR(F373/D373*100,0)</f>
        <v>-52.258800201248604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1096.8304152542373</v>
      </c>
      <c r="E374" s="84">
        <f>E375+E399+E427+E428</f>
        <v>523.6400000000001</v>
      </c>
      <c r="F374" s="84">
        <f t="shared" si="32"/>
        <v>-573.19041525423722</v>
      </c>
      <c r="G374" s="90">
        <f t="shared" si="33"/>
        <v>-52.258800201248604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534.83041525423732</v>
      </c>
      <c r="E375" s="84">
        <f>E376+E394+E398</f>
        <v>16.367000000000001</v>
      </c>
      <c r="F375" s="84">
        <f t="shared" si="32"/>
        <v>-518.46341525423736</v>
      </c>
      <c r="G375" s="90">
        <f t="shared" si="33"/>
        <v>-96.93977763171533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534.83041525423732</v>
      </c>
      <c r="E376" s="84">
        <f>E377+SUM(E381:E384,E389:E391)</f>
        <v>16.367000000000001</v>
      </c>
      <c r="F376" s="90">
        <f t="shared" si="32"/>
        <v>-518.46341525423736</v>
      </c>
      <c r="G376" s="90">
        <f t="shared" si="33"/>
        <v>-96.93977763171533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499</v>
      </c>
      <c r="E382" s="84">
        <v>0</v>
      </c>
      <c r="F382" s="90">
        <f t="shared" si="32"/>
        <v>-499</v>
      </c>
      <c r="G382" s="90">
        <f t="shared" si="33"/>
        <v>-100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35.830415254237288</v>
      </c>
      <c r="E384" s="84">
        <f>E385+E387</f>
        <v>16.367000000000001</v>
      </c>
      <c r="F384" s="90">
        <f t="shared" si="32"/>
        <v>-19.463415254237287</v>
      </c>
      <c r="G384" s="90">
        <f t="shared" si="33"/>
        <v>-54.32093129854406</v>
      </c>
      <c r="H384" s="53"/>
    </row>
    <row r="385" spans="1:9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9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9" x14ac:dyDescent="0.25">
      <c r="A387" s="17" t="s">
        <v>610</v>
      </c>
      <c r="B387" s="25" t="s">
        <v>611</v>
      </c>
      <c r="C387" s="19" t="s">
        <v>20</v>
      </c>
      <c r="D387" s="94">
        <v>35.830415254237288</v>
      </c>
      <c r="E387" s="84">
        <v>16.367000000000001</v>
      </c>
      <c r="F387" s="90">
        <f t="shared" si="32"/>
        <v>-19.463415254237287</v>
      </c>
      <c r="G387" s="90">
        <f t="shared" si="33"/>
        <v>-54.32093129854406</v>
      </c>
      <c r="H387" s="53"/>
      <c r="I387" s="117"/>
    </row>
    <row r="388" spans="1:9" x14ac:dyDescent="0.25">
      <c r="A388" s="17" t="s">
        <v>612</v>
      </c>
      <c r="B388" s="25" t="s">
        <v>609</v>
      </c>
      <c r="C388" s="19" t="s">
        <v>20</v>
      </c>
      <c r="D388" s="94">
        <v>35.830415254237288</v>
      </c>
      <c r="E388" s="90">
        <f>(IF(E147&lt;0,E387,E387-IF(E147&gt;E387,0,E147)))+0.114712866448835</f>
        <v>12.550475001660159</v>
      </c>
      <c r="F388" s="90">
        <f t="shared" si="32"/>
        <v>-23.279940252577127</v>
      </c>
      <c r="G388" s="90">
        <f t="shared" si="33"/>
        <v>-64.972566149157458</v>
      </c>
      <c r="H388" s="53"/>
    </row>
    <row r="389" spans="1:9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9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9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9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9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9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9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9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9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9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9" x14ac:dyDescent="0.25">
      <c r="A399" s="17" t="s">
        <v>29</v>
      </c>
      <c r="B399" s="21" t="s">
        <v>625</v>
      </c>
      <c r="C399" s="19" t="s">
        <v>20</v>
      </c>
      <c r="D399" s="94">
        <v>550</v>
      </c>
      <c r="E399" s="84">
        <f>E400+E413+E414</f>
        <v>299.29700000000003</v>
      </c>
      <c r="F399" s="84">
        <f t="shared" si="32"/>
        <v>-250.70299999999997</v>
      </c>
      <c r="G399" s="90">
        <f t="shared" si="33"/>
        <v>-45.582363636363631</v>
      </c>
      <c r="H399" s="53"/>
    </row>
    <row r="400" spans="1:9" x14ac:dyDescent="0.25">
      <c r="A400" s="17" t="s">
        <v>626</v>
      </c>
      <c r="B400" s="23" t="s">
        <v>627</v>
      </c>
      <c r="C400" s="19" t="s">
        <v>20</v>
      </c>
      <c r="D400" s="94">
        <v>550</v>
      </c>
      <c r="E400" s="84">
        <f>E401+SUM(E405:E410)</f>
        <v>299.25400000000002</v>
      </c>
      <c r="F400" s="90">
        <f t="shared" si="32"/>
        <v>-250.74599999999998</v>
      </c>
      <c r="G400" s="90">
        <f t="shared" si="33"/>
        <v>-45.590181818181811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550</v>
      </c>
      <c r="E406" s="84">
        <v>299.25400000000002</v>
      </c>
      <c r="F406" s="90">
        <f t="shared" si="32"/>
        <v>-250.74599999999998</v>
      </c>
      <c r="G406" s="90">
        <f t="shared" si="33"/>
        <v>-45.590181818181811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84">
        <v>4.2999999999999997E-2</v>
      </c>
      <c r="F413" s="102">
        <f t="shared" si="32"/>
        <v>4.2999999999999997E-2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12</v>
      </c>
      <c r="E427" s="84">
        <v>12.317</v>
      </c>
      <c r="F427" s="84">
        <f t="shared" si="32"/>
        <v>0.31700000000000017</v>
      </c>
      <c r="G427" s="90">
        <f t="shared" si="33"/>
        <v>2.6416666666666684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195.65899999999999</v>
      </c>
      <c r="F428" s="84">
        <f t="shared" si="32"/>
        <v>195.65899999999999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195.65899999999999</v>
      </c>
      <c r="F430" s="84">
        <f t="shared" si="32"/>
        <v>195.65899999999999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0</v>
      </c>
      <c r="F431" s="84">
        <f t="shared" si="32"/>
        <v>0</v>
      </c>
      <c r="G431" s="90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0</v>
      </c>
      <c r="F432" s="84">
        <f t="shared" si="32"/>
        <v>0</v>
      </c>
      <c r="G432" s="90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219.91638292923682</v>
      </c>
      <c r="E444" s="84">
        <v>146.66600000000003</v>
      </c>
      <c r="F444" s="90">
        <f t="shared" ref="F444:F451" si="36">E444-D444</f>
        <v>-73.250382929236793</v>
      </c>
      <c r="G444" s="84">
        <f t="shared" ref="G444:G451" si="37">IFERROR(F444/D444*100,0)</f>
        <v>-33.308288338303015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84.724069116494107</v>
      </c>
      <c r="E445" s="84">
        <v>0</v>
      </c>
      <c r="F445" s="90">
        <f t="shared" si="36"/>
        <v>-84.724069116494107</v>
      </c>
      <c r="G445" s="84">
        <f t="shared" si="37"/>
        <v>-100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135.19231381274273</v>
      </c>
      <c r="E446" s="84">
        <v>143.56899999999999</v>
      </c>
      <c r="F446" s="90">
        <f t="shared" si="36"/>
        <v>8.3766861872572633</v>
      </c>
      <c r="G446" s="84">
        <f t="shared" si="37"/>
        <v>6.1961260599918129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0</v>
      </c>
      <c r="F447" s="90">
        <f t="shared" si="36"/>
        <v>0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46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704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2951.4042995632121</v>
      </c>
      <c r="E23" s="86">
        <v>2770.8130192940307</v>
      </c>
      <c r="F23" s="86">
        <f t="shared" ref="F23:F76" si="0">E23-D23</f>
        <v>-180.59128026918142</v>
      </c>
      <c r="G23" s="82">
        <f t="shared" ref="G23:G76" si="1">IFERROR(F23/D23*100,0)</f>
        <v>-6.1188255467374528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2893.3535946421489</v>
      </c>
      <c r="E29" s="84">
        <v>1473.836143862891</v>
      </c>
      <c r="F29" s="84">
        <f t="shared" si="0"/>
        <v>-1419.5174507792578</v>
      </c>
      <c r="G29" s="83">
        <f t="shared" si="1"/>
        <v>-49.06131948089201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45.383687186440675</v>
      </c>
      <c r="E31" s="84">
        <v>3.1333957600000004</v>
      </c>
      <c r="F31" s="84">
        <f t="shared" si="0"/>
        <v>-42.250291426440675</v>
      </c>
      <c r="G31" s="83">
        <f t="shared" si="1"/>
        <v>-93.095766443286777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1290.0904796711393</v>
      </c>
      <c r="F32" s="84">
        <f t="shared" si="0"/>
        <v>1290.0904796711393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12.667017734622618</v>
      </c>
      <c r="E37" s="84">
        <f>E23-E24-SUM(E28:E34)</f>
        <v>3.7530000000006112</v>
      </c>
      <c r="F37" s="84">
        <f t="shared" si="0"/>
        <v>-8.9140177346220071</v>
      </c>
      <c r="G37" s="83">
        <f t="shared" si="1"/>
        <v>-70.371873801498054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2998.3058503245493</v>
      </c>
      <c r="E38" s="84">
        <v>2624.7999621800004</v>
      </c>
      <c r="F38" s="84">
        <f t="shared" si="0"/>
        <v>-373.50588814454886</v>
      </c>
      <c r="G38" s="84">
        <f t="shared" si="1"/>
        <v>-12.457231076146519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2968.7134572874897</v>
      </c>
      <c r="E44" s="84">
        <v>1307.3852368265921</v>
      </c>
      <c r="F44" s="84">
        <f t="shared" si="0"/>
        <v>-1661.3282204608977</v>
      </c>
      <c r="G44" s="84">
        <f t="shared" si="1"/>
        <v>-55.961218364902464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23.460134248356997</v>
      </c>
      <c r="E46" s="84">
        <v>41.571828290000006</v>
      </c>
      <c r="F46" s="84">
        <f t="shared" si="0"/>
        <v>18.111694041643009</v>
      </c>
      <c r="G46" s="84">
        <f t="shared" si="1"/>
        <v>77.202005111762901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1273.1786220334077</v>
      </c>
      <c r="F47" s="84">
        <f t="shared" si="0"/>
        <v>1273.1786220334077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6.1322587887023454</v>
      </c>
      <c r="E52" s="84">
        <f>E38-E39-SUM(E43:E49)</f>
        <v>2.664275030000681</v>
      </c>
      <c r="F52" s="84">
        <f t="shared" si="0"/>
        <v>-3.4679837587016644</v>
      </c>
      <c r="G52" s="84">
        <f t="shared" si="1"/>
        <v>-56.553121422253753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677.30542278951486</v>
      </c>
      <c r="E53" s="84">
        <v>1391.76067958</v>
      </c>
      <c r="F53" s="84">
        <f t="shared" si="0"/>
        <v>714.45525679048512</v>
      </c>
      <c r="G53" s="84">
        <f t="shared" si="1"/>
        <v>105.48494560223169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31.284866637260983</v>
      </c>
      <c r="E54" s="84">
        <v>0</v>
      </c>
      <c r="F54" s="84">
        <f t="shared" si="0"/>
        <v>-31.284866637260983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514.12962454257183</v>
      </c>
      <c r="E55" s="84">
        <v>1305.6351238</v>
      </c>
      <c r="F55" s="84">
        <f t="shared" si="0"/>
        <v>791.50549925742814</v>
      </c>
      <c r="G55" s="84">
        <f t="shared" si="1"/>
        <v>153.95057228255254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514.12962454257183</v>
      </c>
      <c r="E56" s="84">
        <v>1305.6351238</v>
      </c>
      <c r="F56" s="84">
        <f t="shared" si="0"/>
        <v>791.50549925742814</v>
      </c>
      <c r="G56" s="84">
        <f t="shared" si="1"/>
        <v>153.95057228255254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494.32927523064882</v>
      </c>
      <c r="E57" s="84">
        <v>66.636945909999994</v>
      </c>
      <c r="F57" s="84">
        <f t="shared" si="0"/>
        <v>-427.69232932064881</v>
      </c>
      <c r="G57" s="84">
        <f t="shared" si="1"/>
        <v>-86.519724958853004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1235.38706695</v>
      </c>
      <c r="F58" s="84">
        <f t="shared" si="0"/>
        <v>1235.38706695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91.739198320541959</v>
      </c>
      <c r="E60" s="84">
        <v>60.512113739999997</v>
      </c>
      <c r="F60" s="84">
        <f t="shared" si="0"/>
        <v>-31.227084580541963</v>
      </c>
      <c r="G60" s="84">
        <f t="shared" si="1"/>
        <v>-34.03897696100718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40.151733289140104</v>
      </c>
      <c r="E61" s="84">
        <f>E53-E54-E55-E60</f>
        <v>25.613442040000017</v>
      </c>
      <c r="F61" s="84">
        <f t="shared" si="0"/>
        <v>-14.538291249140087</v>
      </c>
      <c r="G61" s="84">
        <f t="shared" si="1"/>
        <v>-36.208377716715603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981.32633440068957</v>
      </c>
      <c r="E62" s="84">
        <v>464.40387779000002</v>
      </c>
      <c r="F62" s="84">
        <f t="shared" si="0"/>
        <v>-516.92245661068955</v>
      </c>
      <c r="G62" s="84">
        <f t="shared" si="1"/>
        <v>-52.675897761001359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528.46430231443276</v>
      </c>
      <c r="E63" s="84">
        <v>258.2160781</v>
      </c>
      <c r="F63" s="84">
        <f t="shared" si="0"/>
        <v>-270.24822421443275</v>
      </c>
      <c r="G63" s="84">
        <f t="shared" si="1"/>
        <v>-51.138406706161362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325.10992425048744</v>
      </c>
      <c r="E64" s="84">
        <v>164.72590359</v>
      </c>
      <c r="F64" s="84">
        <f t="shared" si="0"/>
        <v>-160.38402066048744</v>
      </c>
      <c r="G64" s="84">
        <f t="shared" si="1"/>
        <v>-49.332243864975453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2.5781273700000003</v>
      </c>
      <c r="F66" s="84">
        <f t="shared" si="0"/>
        <v>2.5781273700000003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127.75210783576942</v>
      </c>
      <c r="E67" s="84">
        <f>E62-SUM(E63:E66)</f>
        <v>38.883768729999986</v>
      </c>
      <c r="F67" s="84">
        <f t="shared" si="0"/>
        <v>-88.868339105769437</v>
      </c>
      <c r="G67" s="84">
        <f t="shared" si="1"/>
        <v>-69.563109847090217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837.18936945509608</v>
      </c>
      <c r="E68" s="84">
        <v>511.45130476999998</v>
      </c>
      <c r="F68" s="84">
        <f t="shared" si="0"/>
        <v>-325.73806468509611</v>
      </c>
      <c r="G68" s="84">
        <f t="shared" si="1"/>
        <v>-38.9085285324526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308.56391533399216</v>
      </c>
      <c r="E69" s="84">
        <v>151.71649829</v>
      </c>
      <c r="F69" s="84">
        <f t="shared" si="0"/>
        <v>-156.84741704399215</v>
      </c>
      <c r="G69" s="84">
        <f t="shared" si="1"/>
        <v>-50.831419115945295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63.698233415562584</v>
      </c>
      <c r="E70" s="84">
        <v>23.56156373</v>
      </c>
      <c r="F70" s="84">
        <f t="shared" si="0"/>
        <v>-40.13666968556258</v>
      </c>
      <c r="G70" s="84">
        <f t="shared" si="1"/>
        <v>-63.010648072002098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61.490725347233457</v>
      </c>
      <c r="E71" s="84">
        <v>22.473427879999999</v>
      </c>
      <c r="F71" s="84">
        <f t="shared" si="0"/>
        <v>-39.017297467233462</v>
      </c>
      <c r="G71" s="84">
        <f t="shared" si="1"/>
        <v>-63.452329187703917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2.2075080683291235</v>
      </c>
      <c r="E72" s="84">
        <f>E70-E71</f>
        <v>1.0881358500000005</v>
      </c>
      <c r="F72" s="84">
        <f t="shared" si="0"/>
        <v>-1.119372218329123</v>
      </c>
      <c r="G72" s="84">
        <f t="shared" si="1"/>
        <v>-50.707502925521929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130.22257492969362</v>
      </c>
      <c r="E73" s="84">
        <f>E38-E53-E62-E68-E69-E70</f>
        <v>81.906038020000423</v>
      </c>
      <c r="F73" s="84">
        <f t="shared" si="0"/>
        <v>-48.316536909693198</v>
      </c>
      <c r="G73" s="84">
        <f t="shared" si="1"/>
        <v>-37.103042184336324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92.426167819708724</v>
      </c>
      <c r="E74" s="84">
        <v>59.064567099999998</v>
      </c>
      <c r="F74" s="84">
        <f t="shared" si="0"/>
        <v>-33.361600719708726</v>
      </c>
      <c r="G74" s="84">
        <f t="shared" si="1"/>
        <v>-36.0954062109181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15.943380326049899</v>
      </c>
      <c r="E75" s="84">
        <v>11.061214939999999</v>
      </c>
      <c r="F75" s="84">
        <f t="shared" si="0"/>
        <v>-4.8821653860499001</v>
      </c>
      <c r="G75" s="84">
        <f t="shared" si="1"/>
        <v>-30.621896274235688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21.853026783935</v>
      </c>
      <c r="E76" s="85">
        <f>E73-E74-E75</f>
        <v>11.780255980000426</v>
      </c>
      <c r="F76" s="85">
        <f t="shared" si="0"/>
        <v>-10.072770803934574</v>
      </c>
      <c r="G76" s="85">
        <f t="shared" si="1"/>
        <v>-46.093252452055999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166.30010514540794</v>
      </c>
      <c r="E78" s="84">
        <v>81.743808150497586</v>
      </c>
      <c r="F78" s="84">
        <f t="shared" ref="F78:F141" si="2">E78-D78</f>
        <v>-84.556296994910355</v>
      </c>
      <c r="G78" s="84">
        <f t="shared" ref="G78:G141" si="3">IFERROR(F78/D78*100,0)</f>
        <v>-50.845606454052941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132.63352665000002</v>
      </c>
      <c r="F79" s="84">
        <f t="shared" si="2"/>
        <v>132.63352665000002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61.611146700447975</v>
      </c>
      <c r="E80" s="87">
        <v>148.43657077</v>
      </c>
      <c r="F80" s="87">
        <f t="shared" si="2"/>
        <v>86.825424069552028</v>
      </c>
      <c r="G80" s="87">
        <f t="shared" si="3"/>
        <v>140.92486298249781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-46.901550761337148</v>
      </c>
      <c r="E81" s="88">
        <f>E23-E38</f>
        <v>146.01305711403029</v>
      </c>
      <c r="F81" s="88">
        <f t="shared" si="2"/>
        <v>192.91460787536744</v>
      </c>
      <c r="G81" s="88">
        <f t="shared" si="3"/>
        <v>-411.31818616623394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-75.359862645340854</v>
      </c>
      <c r="E87" s="84">
        <v>-40.270649334855079</v>
      </c>
      <c r="F87" s="84">
        <f t="shared" si="2"/>
        <v>35.089213310485775</v>
      </c>
      <c r="G87" s="84">
        <f t="shared" si="3"/>
        <v>-46.562204439812866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21.923552938083677</v>
      </c>
      <c r="E89" s="84">
        <f t="shared" si="4"/>
        <v>-38.438432530000007</v>
      </c>
      <c r="F89" s="84">
        <f t="shared" si="2"/>
        <v>-60.361985468083688</v>
      </c>
      <c r="G89" s="84">
        <f t="shared" si="3"/>
        <v>-275.32939409299911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v>223.63341400888567</v>
      </c>
      <c r="F90" s="84">
        <f t="shared" si="2"/>
        <v>223.63341400888567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6.5347589459202728</v>
      </c>
      <c r="E95" s="84">
        <f t="shared" si="4"/>
        <v>1.0887249699999302</v>
      </c>
      <c r="F95" s="84">
        <f t="shared" si="2"/>
        <v>-5.4460339759203427</v>
      </c>
      <c r="G95" s="84">
        <f t="shared" si="3"/>
        <v>-83.33947772198033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35.693743737222604</v>
      </c>
      <c r="E96" s="84">
        <f>E97-E103</f>
        <v>-436.04293640299989</v>
      </c>
      <c r="F96" s="84">
        <f t="shared" si="2"/>
        <v>-471.73668014022246</v>
      </c>
      <c r="G96" s="84">
        <f t="shared" si="3"/>
        <v>-1321.6228692993052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230.36985379760003</v>
      </c>
      <c r="E97" s="84">
        <v>240.66070267999996</v>
      </c>
      <c r="F97" s="84">
        <f t="shared" si="2"/>
        <v>10.290848882399928</v>
      </c>
      <c r="G97" s="84">
        <f t="shared" si="3"/>
        <v>4.4670987599971888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0.16701063999999999</v>
      </c>
      <c r="F99" s="84">
        <f t="shared" si="2"/>
        <v>0.16701063999999999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0</v>
      </c>
      <c r="E100" s="84">
        <v>96.931526019999993</v>
      </c>
      <c r="F100" s="84">
        <f t="shared" si="2"/>
        <v>96.931526019999993</v>
      </c>
      <c r="G100" s="84">
        <f t="shared" si="3"/>
        <v>0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95.622423429999998</v>
      </c>
      <c r="F101" s="84">
        <f t="shared" si="2"/>
        <v>95.622423429999998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230.36985379760003</v>
      </c>
      <c r="E102" s="84">
        <f>E97-E98-E99-E100</f>
        <v>143.56216601999995</v>
      </c>
      <c r="F102" s="84">
        <f t="shared" si="2"/>
        <v>-86.80768777760008</v>
      </c>
      <c r="G102" s="84">
        <f t="shared" si="3"/>
        <v>-37.681878226075618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194.67611006037743</v>
      </c>
      <c r="E103" s="84">
        <v>676.70363908299987</v>
      </c>
      <c r="F103" s="84">
        <f t="shared" si="2"/>
        <v>482.02752902262245</v>
      </c>
      <c r="G103" s="84">
        <f t="shared" si="3"/>
        <v>247.60486989036559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11.183382536999998</v>
      </c>
      <c r="E104" s="84">
        <v>1.1308140899999999</v>
      </c>
      <c r="F104" s="84">
        <f t="shared" si="2"/>
        <v>-10.052568446999999</v>
      </c>
      <c r="G104" s="84">
        <f t="shared" si="3"/>
        <v>-89.888443087243743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151.71676316735343</v>
      </c>
      <c r="E105" s="84">
        <v>128.63546466</v>
      </c>
      <c r="F105" s="84">
        <f t="shared" si="2"/>
        <v>-23.081298507353438</v>
      </c>
      <c r="G105" s="84">
        <f t="shared" si="3"/>
        <v>-15.213413485425647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1.0000000002037268E-5</v>
      </c>
      <c r="E106" s="84">
        <v>447.54392349299997</v>
      </c>
      <c r="F106" s="84">
        <f t="shared" si="2"/>
        <v>447.54391349299999</v>
      </c>
      <c r="G106" s="84">
        <v>100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1.0000000002037268E-5</v>
      </c>
      <c r="E107" s="84">
        <v>435.72694534300001</v>
      </c>
      <c r="F107" s="84">
        <f t="shared" si="2"/>
        <v>435.72693534300004</v>
      </c>
      <c r="G107" s="84">
        <v>100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31.775954356023988</v>
      </c>
      <c r="E108" s="84">
        <f>E103-E104-E105-E106</f>
        <v>99.393436839999936</v>
      </c>
      <c r="F108" s="84">
        <f t="shared" si="2"/>
        <v>67.617482483975948</v>
      </c>
      <c r="G108" s="84">
        <f t="shared" si="3"/>
        <v>212.79449777141699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-11.207807024114544</v>
      </c>
      <c r="E109" s="84">
        <f>E81+E96</f>
        <v>-290.0298792889696</v>
      </c>
      <c r="F109" s="84">
        <f t="shared" si="2"/>
        <v>-278.82207226485502</v>
      </c>
      <c r="G109" s="84">
        <f t="shared" si="3"/>
        <v>2487.7486886145148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-39.666118908118492</v>
      </c>
      <c r="E115" s="84">
        <v>-168.33072833785508</v>
      </c>
      <c r="F115" s="84">
        <f t="shared" si="2"/>
        <v>-128.66460942973657</v>
      </c>
      <c r="G115" s="84">
        <f t="shared" si="3"/>
        <v>324.3690408123158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21.923552938083674</v>
      </c>
      <c r="E117" s="84">
        <v>-38.321341260000004</v>
      </c>
      <c r="F117" s="84">
        <f t="shared" si="2"/>
        <v>-60.244894198083678</v>
      </c>
      <c r="G117" s="84">
        <f t="shared" si="3"/>
        <v>-274.79530515982896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-149.30819552111433</v>
      </c>
      <c r="F118" s="84">
        <f t="shared" si="2"/>
        <v>-149.30819552111433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6.534758945920272</v>
      </c>
      <c r="E123" s="84">
        <f>E109-E110-SUM(E114:E120)</f>
        <v>65.930385829999807</v>
      </c>
      <c r="F123" s="84">
        <f t="shared" si="2"/>
        <v>59.395626884079533</v>
      </c>
      <c r="G123" s="84">
        <f t="shared" si="3"/>
        <v>908.9184065643451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47.055350486562226</v>
      </c>
      <c r="E124" s="84">
        <v>25.632999999999999</v>
      </c>
      <c r="F124" s="84">
        <f t="shared" si="2"/>
        <v>-21.422350486562227</v>
      </c>
      <c r="G124" s="84">
        <f t="shared" si="3"/>
        <v>-45.525854690381891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45.748398697378171</v>
      </c>
      <c r="E130" s="84">
        <v>25.632999999999999</v>
      </c>
      <c r="F130" s="84">
        <f t="shared" si="2"/>
        <v>-20.115398697378172</v>
      </c>
      <c r="G130" s="84">
        <f t="shared" si="3"/>
        <v>-43.969623571832209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1.3069517891840543</v>
      </c>
      <c r="E138" s="84">
        <f>E124-E125-SUM(E129:E135)</f>
        <v>0</v>
      </c>
      <c r="F138" s="84">
        <f t="shared" si="2"/>
        <v>-1.3069517891840543</v>
      </c>
      <c r="G138" s="84">
        <f t="shared" si="3"/>
        <v>-100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-58.26315751067677</v>
      </c>
      <c r="E139" s="84">
        <f>E109-E124</f>
        <v>-315.66287928896958</v>
      </c>
      <c r="F139" s="84">
        <f t="shared" si="2"/>
        <v>-257.39972177829281</v>
      </c>
      <c r="G139" s="84">
        <f t="shared" si="3"/>
        <v>441.78814327240008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-85.414517605496656</v>
      </c>
      <c r="E145" s="84">
        <f t="shared" si="5"/>
        <v>-193.96372833785509</v>
      </c>
      <c r="F145" s="84">
        <f t="shared" si="6"/>
        <v>-108.54921073235843</v>
      </c>
      <c r="G145" s="84">
        <f t="shared" si="7"/>
        <v>127.08520023927758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21.923552938083674</v>
      </c>
      <c r="E147" s="84">
        <f t="shared" si="5"/>
        <v>-38.321341260000004</v>
      </c>
      <c r="F147" s="84">
        <f t="shared" si="6"/>
        <v>-60.244894198083678</v>
      </c>
      <c r="G147" s="84">
        <f t="shared" si="7"/>
        <v>-274.79530515982896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-149.30819552111433</v>
      </c>
      <c r="F148" s="84">
        <f t="shared" si="6"/>
        <v>-149.30819552111433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5.2278071567362172</v>
      </c>
      <c r="E153" s="84">
        <f>E139-E140-SUM(E144:E150)</f>
        <v>65.930385829999807</v>
      </c>
      <c r="F153" s="84">
        <f t="shared" si="6"/>
        <v>60.702578673263588</v>
      </c>
      <c r="G153" s="84">
        <f t="shared" si="7"/>
        <v>1161.1480082054316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-58.26315751067677</v>
      </c>
      <c r="E154" s="84">
        <f>E139</f>
        <v>-315.66287928896958</v>
      </c>
      <c r="F154" s="84">
        <f t="shared" si="6"/>
        <v>-257.39972177829281</v>
      </c>
      <c r="G154" s="84">
        <f t="shared" si="7"/>
        <v>441.78814327240008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0</v>
      </c>
      <c r="E155" s="84">
        <f>E375</f>
        <v>0.14699999999999999</v>
      </c>
      <c r="F155" s="84">
        <f t="shared" si="6"/>
        <v>0.14699999999999999</v>
      </c>
      <c r="G155" s="84">
        <f t="shared" si="7"/>
        <v>0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0</v>
      </c>
      <c r="E157" s="84">
        <v>0</v>
      </c>
      <c r="F157" s="84">
        <f t="shared" si="6"/>
        <v>0</v>
      </c>
      <c r="G157" s="84">
        <f t="shared" si="7"/>
        <v>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0</v>
      </c>
      <c r="E158" s="87">
        <f>IF(E154-E155-E156-E157&lt;0,0,E154-E155-E156-E157)</f>
        <v>0</v>
      </c>
      <c r="F158" s="87">
        <f t="shared" si="6"/>
        <v>0</v>
      </c>
      <c r="G158" s="87">
        <f t="shared" si="7"/>
        <v>0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449.07287147723105</v>
      </c>
      <c r="E160" s="84">
        <f>E109+E105+E69</f>
        <v>-9.6779163389695952</v>
      </c>
      <c r="F160" s="84">
        <f t="shared" ref="F160:F165" si="8">E160-D160</f>
        <v>-458.75078781620061</v>
      </c>
      <c r="G160" s="84">
        <f t="shared" ref="G160:G165" si="9">IFERROR(F160/D160*100,0)</f>
        <v>-102.1550881724683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2699.9674305694325</v>
      </c>
      <c r="E161" s="84">
        <v>3058.9201859</v>
      </c>
      <c r="F161" s="84">
        <f t="shared" si="8"/>
        <v>358.95275533056747</v>
      </c>
      <c r="G161" s="84">
        <f t="shared" si="9"/>
        <v>13.294706864477366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1641.1405304800001</v>
      </c>
      <c r="F162" s="84">
        <f t="shared" si="8"/>
        <v>1641.1405304800001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2028.5633723487122</v>
      </c>
      <c r="E163" s="84">
        <v>3622.0437780900002</v>
      </c>
      <c r="F163" s="84">
        <f t="shared" si="8"/>
        <v>1593.480405741288</v>
      </c>
      <c r="G163" s="84">
        <f t="shared" si="9"/>
        <v>78.552162947530874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2137.0682177899998</v>
      </c>
      <c r="F164" s="85">
        <f t="shared" si="8"/>
        <v>2137.0682177899998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4.5172253796488011</v>
      </c>
      <c r="E165" s="87">
        <f>E163/E160</f>
        <v>-374.25863700694464</v>
      </c>
      <c r="F165" s="87">
        <f t="shared" si="8"/>
        <v>-378.77586238659342</v>
      </c>
      <c r="G165" s="87">
        <f t="shared" si="9"/>
        <v>-8385.1442102727651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4482.4044880444817</v>
      </c>
      <c r="E167" s="88">
        <f>E168+SUM(E172:E178)+E181+E184</f>
        <v>3163.3692604299999</v>
      </c>
      <c r="F167" s="88">
        <f t="shared" ref="F167:F230" si="10">E167-D167</f>
        <v>-1319.0352276144818</v>
      </c>
      <c r="G167" s="88">
        <f t="shared" ref="G167:G230" si="11">IFERROR(F167/D167*100,0)</f>
        <v>-29.426956695510793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4182.9980982228599</v>
      </c>
      <c r="E173" s="84">
        <v>1847.9747108060001</v>
      </c>
      <c r="F173" s="84">
        <f t="shared" si="10"/>
        <v>-2335.0233874168598</v>
      </c>
      <c r="G173" s="84">
        <f t="shared" si="11"/>
        <v>-55.821765455951102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54.131999999999998</v>
      </c>
      <c r="E175" s="84">
        <v>15.088143209999997</v>
      </c>
      <c r="F175" s="84">
        <f t="shared" si="10"/>
        <v>-39.04385679</v>
      </c>
      <c r="G175" s="84">
        <f t="shared" si="11"/>
        <v>-72.127127743294167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1254.7410124239998</v>
      </c>
      <c r="F176" s="84">
        <f t="shared" si="10"/>
        <v>1254.7410124239998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245.27438982162241</v>
      </c>
      <c r="E184" s="84">
        <v>45.565393990000011</v>
      </c>
      <c r="F184" s="84">
        <f t="shared" si="10"/>
        <v>-199.70899583162239</v>
      </c>
      <c r="G184" s="84">
        <f t="shared" si="11"/>
        <v>-81.422685824175218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3448.357508069184</v>
      </c>
      <c r="E185" s="84">
        <f>SUM(E186:E187,E191:E196,E198:E202)</f>
        <v>3613.6590323127434</v>
      </c>
      <c r="F185" s="84">
        <f t="shared" si="10"/>
        <v>165.30152424355947</v>
      </c>
      <c r="G185" s="84">
        <f t="shared" si="11"/>
        <v>4.7936307026389402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606.27461013564596</v>
      </c>
      <c r="E187" s="84">
        <f>SUM(E188:E190)</f>
        <v>1905.9703893099997</v>
      </c>
      <c r="F187" s="84">
        <f t="shared" si="10"/>
        <v>1299.6957791743539</v>
      </c>
      <c r="G187" s="84">
        <f t="shared" si="11"/>
        <v>214.37410662530701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1048</v>
      </c>
      <c r="F188" s="84">
        <f t="shared" si="10"/>
        <v>1048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23.149040048999996</v>
      </c>
      <c r="E189" s="84">
        <v>627.2595068732478</v>
      </c>
      <c r="F189" s="84">
        <f t="shared" si="10"/>
        <v>604.11046682424785</v>
      </c>
      <c r="G189" s="84">
        <f t="shared" si="11"/>
        <v>2609.6566663045905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583.12557008664601</v>
      </c>
      <c r="E190" s="84">
        <v>230.71088243675197</v>
      </c>
      <c r="F190" s="84">
        <f t="shared" si="10"/>
        <v>-352.41468764989406</v>
      </c>
      <c r="G190" s="84">
        <f t="shared" si="11"/>
        <v>-60.435471488161483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625.33227281483403</v>
      </c>
      <c r="E191" s="84">
        <v>371.03518947999999</v>
      </c>
      <c r="F191" s="84">
        <f t="shared" si="10"/>
        <v>-254.29708333483404</v>
      </c>
      <c r="G191" s="84">
        <f t="shared" si="11"/>
        <v>-40.665913849313434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385.71667296101202</v>
      </c>
      <c r="E192" s="84">
        <v>208.28877764999999</v>
      </c>
      <c r="F192" s="84">
        <f t="shared" si="10"/>
        <v>-177.42789531101204</v>
      </c>
      <c r="G192" s="84">
        <f t="shared" si="11"/>
        <v>-45.999540011833076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656.62112000000013</v>
      </c>
      <c r="E194" s="84">
        <v>395.34250069000001</v>
      </c>
      <c r="F194" s="84">
        <f t="shared" si="10"/>
        <v>-261.27861931000012</v>
      </c>
      <c r="G194" s="84">
        <f t="shared" si="11"/>
        <v>-39.79138217637594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170.80135999999999</v>
      </c>
      <c r="E195" s="84">
        <v>115.15589406999999</v>
      </c>
      <c r="F195" s="84">
        <f t="shared" si="10"/>
        <v>-55.64546593</v>
      </c>
      <c r="G195" s="84">
        <f t="shared" si="11"/>
        <v>-32.579053193721649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227.02965836816</v>
      </c>
      <c r="E196" s="84">
        <v>158.05188196999998</v>
      </c>
      <c r="F196" s="84">
        <f t="shared" si="10"/>
        <v>-68.977776398160017</v>
      </c>
      <c r="G196" s="84">
        <f t="shared" si="11"/>
        <v>-30.382716026600811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4.1399999999999997</v>
      </c>
      <c r="E197" s="84">
        <v>33.544599000000005</v>
      </c>
      <c r="F197" s="84">
        <f t="shared" si="10"/>
        <v>29.404599000000005</v>
      </c>
      <c r="G197" s="84">
        <f t="shared" si="11"/>
        <v>710.25601449275382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211.57149999999993</v>
      </c>
      <c r="E198" s="84">
        <v>114.55708533999999</v>
      </c>
      <c r="F198" s="84">
        <f t="shared" si="10"/>
        <v>-97.014414659999943</v>
      </c>
      <c r="G198" s="84">
        <f t="shared" si="11"/>
        <v>-45.854198065429408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170.72580976953148</v>
      </c>
      <c r="E199" s="84">
        <v>51.697426009999965</v>
      </c>
      <c r="F199" s="84">
        <f t="shared" si="10"/>
        <v>-119.02838375953152</v>
      </c>
      <c r="G199" s="84">
        <f t="shared" si="11"/>
        <v>-69.719033062553308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16.5704750809312</v>
      </c>
      <c r="E200" s="84">
        <v>12.983936399999999</v>
      </c>
      <c r="F200" s="84">
        <f t="shared" si="10"/>
        <v>-3.5865386809312003</v>
      </c>
      <c r="G200" s="84">
        <f t="shared" si="11"/>
        <v>-21.644151199131763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151.74721482807374</v>
      </c>
      <c r="E201" s="84">
        <v>128.56298067</v>
      </c>
      <c r="F201" s="84">
        <f t="shared" si="10"/>
        <v>-23.184234158073735</v>
      </c>
      <c r="G201" s="84">
        <f t="shared" si="11"/>
        <v>-15.27819418915923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225.96681411099499</v>
      </c>
      <c r="E202" s="84">
        <v>152.0129707227432</v>
      </c>
      <c r="F202" s="84">
        <f t="shared" si="10"/>
        <v>-73.953843388251784</v>
      </c>
      <c r="G202" s="84">
        <f t="shared" si="11"/>
        <v>-32.727745301540438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3.4629465499999998</v>
      </c>
      <c r="F203" s="84">
        <f t="shared" si="10"/>
        <v>3.4629465499999998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1.72681485</v>
      </c>
      <c r="F204" s="84">
        <f t="shared" si="10"/>
        <v>1.72681485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1.7361317000000001</v>
      </c>
      <c r="F209" s="84">
        <f t="shared" si="10"/>
        <v>1.7361317000000001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362.9999244171417</v>
      </c>
      <c r="E210" s="84">
        <f>E211+SUM(E218:E220)</f>
        <v>316.82434716423506</v>
      </c>
      <c r="F210" s="84">
        <f t="shared" si="10"/>
        <v>-46.175577252906635</v>
      </c>
      <c r="G210" s="84">
        <f t="shared" si="11"/>
        <v>-12.72054734640769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303.61402509999999</v>
      </c>
      <c r="E211" s="84">
        <f>SUM(E212:E217)</f>
        <v>310.01221437423504</v>
      </c>
      <c r="F211" s="84">
        <f t="shared" si="10"/>
        <v>6.398189274235051</v>
      </c>
      <c r="G211" s="84">
        <f t="shared" si="11"/>
        <v>2.107343121625461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108.0215</v>
      </c>
      <c r="E212" s="84">
        <v>0</v>
      </c>
      <c r="F212" s="84">
        <f t="shared" si="10"/>
        <v>-108.0215</v>
      </c>
      <c r="G212" s="84">
        <f t="shared" si="11"/>
        <v>-100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88.055499999999995</v>
      </c>
      <c r="E213" s="84">
        <v>51.278727740000001</v>
      </c>
      <c r="F213" s="84">
        <f t="shared" si="10"/>
        <v>-36.776772259999994</v>
      </c>
      <c r="G213" s="84">
        <f t="shared" si="11"/>
        <v>-41.765445951700912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0</v>
      </c>
      <c r="E214" s="84">
        <v>0</v>
      </c>
      <c r="F214" s="84">
        <f t="shared" si="10"/>
        <v>0</v>
      </c>
      <c r="G214" s="84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7.3639999999999999</v>
      </c>
      <c r="E215" s="84">
        <v>212.37996808000003</v>
      </c>
      <c r="F215" s="84">
        <f t="shared" si="10"/>
        <v>205.01596808000002</v>
      </c>
      <c r="G215" s="84">
        <f t="shared" si="11"/>
        <v>2784.029984790875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100.17302509999999</v>
      </c>
      <c r="E217" s="84">
        <v>46.353518554234995</v>
      </c>
      <c r="F217" s="84">
        <f t="shared" si="10"/>
        <v>-53.819506545764995</v>
      </c>
      <c r="G217" s="84">
        <f t="shared" si="11"/>
        <v>-53.726546135587348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59.385899317141686</v>
      </c>
      <c r="E219" s="84">
        <v>6.8121327899999997</v>
      </c>
      <c r="F219" s="84">
        <f t="shared" si="10"/>
        <v>-52.573766527141686</v>
      </c>
      <c r="G219" s="84">
        <f t="shared" si="11"/>
        <v>-88.529039943268685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59.2088993171417</v>
      </c>
      <c r="E221" s="84">
        <v>6.8121327899999997</v>
      </c>
      <c r="F221" s="84">
        <f t="shared" si="10"/>
        <v>-52.3967665271417</v>
      </c>
      <c r="G221" s="84">
        <f t="shared" si="11"/>
        <v>-88.494748477738042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919.24638218999996</v>
      </c>
      <c r="E222" s="84">
        <f>SUM(E223:E224,E228:E229,E232:E234)</f>
        <v>2660.1807466500009</v>
      </c>
      <c r="F222" s="84">
        <f t="shared" si="10"/>
        <v>1740.9343644600008</v>
      </c>
      <c r="G222" s="84">
        <f t="shared" si="11"/>
        <v>189.3871325674867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0.16701063999999999</v>
      </c>
      <c r="F223" s="84">
        <f t="shared" si="10"/>
        <v>0.16701063999999999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919.24638218999996</v>
      </c>
      <c r="E224" s="84">
        <f>SUM(E225:E227)</f>
        <v>2652.8048291200002</v>
      </c>
      <c r="F224" s="84">
        <f t="shared" si="10"/>
        <v>1733.5584469300002</v>
      </c>
      <c r="G224" s="84">
        <f t="shared" si="11"/>
        <v>188.58474512567506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493.23185065000001</v>
      </c>
      <c r="F225" s="102">
        <f t="shared" si="10"/>
        <v>493.23185065000001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69.869052359999998</v>
      </c>
      <c r="F226" s="102">
        <f t="shared" si="10"/>
        <v>69.869052359999998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919.24638218999996</v>
      </c>
      <c r="E227" s="84">
        <v>2089.7039261100003</v>
      </c>
      <c r="F227" s="84">
        <f t="shared" si="10"/>
        <v>1170.4575439200003</v>
      </c>
      <c r="G227" s="84">
        <f t="shared" si="11"/>
        <v>127.3279467395366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7.2089068900002093</v>
      </c>
      <c r="F234" s="84">
        <f t="shared" si="12"/>
        <v>7.2089068900002093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1590.6199887499999</v>
      </c>
      <c r="E235" s="84">
        <f>E236+E240+E241</f>
        <v>2115.4315880899999</v>
      </c>
      <c r="F235" s="84">
        <f t="shared" si="12"/>
        <v>524.81159933999993</v>
      </c>
      <c r="G235" s="84">
        <f t="shared" si="13"/>
        <v>32.994153415136374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1590.6199887499999</v>
      </c>
      <c r="E236" s="84">
        <f>SUM(E237:E239)</f>
        <v>2089.7039261099999</v>
      </c>
      <c r="F236" s="84">
        <f t="shared" si="12"/>
        <v>499.08393735999994</v>
      </c>
      <c r="G236" s="84">
        <f t="shared" si="13"/>
        <v>31.376692163425446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671.37360655999998</v>
      </c>
      <c r="E237" s="84">
        <v>0</v>
      </c>
      <c r="F237" s="84">
        <f t="shared" si="12"/>
        <v>-671.37360655999998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919.24638218999996</v>
      </c>
      <c r="E239" s="84">
        <v>2089.7039261099999</v>
      </c>
      <c r="F239" s="84">
        <f t="shared" si="12"/>
        <v>1170.4575439199998</v>
      </c>
      <c r="G239" s="84">
        <f t="shared" si="13"/>
        <v>127.32794673953656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0</v>
      </c>
      <c r="E240" s="84">
        <v>0</v>
      </c>
      <c r="F240" s="84">
        <f t="shared" si="12"/>
        <v>0</v>
      </c>
      <c r="G240" s="84">
        <f t="shared" si="13"/>
        <v>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25.727661979999858</v>
      </c>
      <c r="F241" s="84">
        <f t="shared" si="12"/>
        <v>25.727661979999858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1034.0469799752977</v>
      </c>
      <c r="E242" s="84">
        <f>E167-E185</f>
        <v>-450.28977188274348</v>
      </c>
      <c r="F242" s="84">
        <f t="shared" si="12"/>
        <v>-1484.3367518580412</v>
      </c>
      <c r="G242" s="84">
        <f t="shared" si="13"/>
        <v>-143.54635530133268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-362.9999244171417</v>
      </c>
      <c r="E243" s="84">
        <f>E203-E210</f>
        <v>-313.36140061423504</v>
      </c>
      <c r="F243" s="84">
        <f t="shared" si="12"/>
        <v>49.638523802906661</v>
      </c>
      <c r="G243" s="84">
        <f t="shared" si="13"/>
        <v>-13.674527310882992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-671.37360655999998</v>
      </c>
      <c r="E246" s="84">
        <f>E222-E235</f>
        <v>544.74915856000098</v>
      </c>
      <c r="F246" s="84">
        <f t="shared" si="12"/>
        <v>1216.1227651200011</v>
      </c>
      <c r="G246" s="84">
        <f t="shared" si="13"/>
        <v>-181.13949569021634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-671.37360655999998</v>
      </c>
      <c r="E247" s="84">
        <f>E224-E236</f>
        <v>563.10090301000037</v>
      </c>
      <c r="F247" s="84">
        <f t="shared" si="12"/>
        <v>1234.4745095700005</v>
      </c>
      <c r="G247" s="84">
        <f t="shared" si="13"/>
        <v>-183.87295799357236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0</v>
      </c>
      <c r="E248" s="84">
        <f>E246-E247</f>
        <v>-18.351744449999387</v>
      </c>
      <c r="F248" s="84">
        <f t="shared" si="12"/>
        <v>-18.351744449999387</v>
      </c>
      <c r="G248" s="84">
        <f t="shared" si="13"/>
        <v>0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-0.32655100184399544</v>
      </c>
      <c r="E250" s="84">
        <f>E242+E243+E246+E249</f>
        <v>-218.90201393697748</v>
      </c>
      <c r="F250" s="84">
        <f t="shared" si="12"/>
        <v>-218.57546293513349</v>
      </c>
      <c r="G250" s="84">
        <f t="shared" si="13"/>
        <v>66934.555919554172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0.89613678158036691</v>
      </c>
      <c r="E251" s="84">
        <v>8.2436051535417789</v>
      </c>
      <c r="F251" s="84">
        <f t="shared" si="12"/>
        <v>7.347468371961412</v>
      </c>
      <c r="G251" s="84">
        <f t="shared" si="13"/>
        <v>819.90478719151645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0.56958577973648516</v>
      </c>
      <c r="E252" s="87">
        <f>E251+E250</f>
        <v>-210.6584087834357</v>
      </c>
      <c r="F252" s="87">
        <f t="shared" si="12"/>
        <v>-211.22799456317219</v>
      </c>
      <c r="G252" s="85">
        <f t="shared" si="13"/>
        <v>-37084.492288570706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1142.2658411695973</v>
      </c>
      <c r="E254" s="84">
        <v>484.70877306000006</v>
      </c>
      <c r="F254" s="84">
        <f t="shared" ref="F254:F317" si="14">E254-D254</f>
        <v>-657.55706810959714</v>
      </c>
      <c r="G254" s="84">
        <f t="shared" ref="G254:G317" si="15">IFERROR(F254/D254*100,0)</f>
        <v>-57.56602748763865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776.10852200959721</v>
      </c>
      <c r="E265" s="84">
        <v>56.523054199999933</v>
      </c>
      <c r="F265" s="84">
        <f t="shared" si="14"/>
        <v>-719.58546780959728</v>
      </c>
      <c r="G265" s="84">
        <f t="shared" si="15"/>
        <v>-92.717119758762166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454.36537056008081</v>
      </c>
      <c r="E266" s="84">
        <v>6.7945466799999394</v>
      </c>
      <c r="F266" s="84">
        <f t="shared" si="14"/>
        <v>-447.57082388008087</v>
      </c>
      <c r="G266" s="84">
        <f t="shared" si="15"/>
        <v>-98.504607278581886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9.5916630000057915E-2</v>
      </c>
      <c r="E269" s="84">
        <v>3.2385212999999995</v>
      </c>
      <c r="F269" s="84">
        <f t="shared" si="14"/>
        <v>3.1426046699999417</v>
      </c>
      <c r="G269" s="84">
        <f t="shared" si="15"/>
        <v>3276.3918728150102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0.47618872999999962</v>
      </c>
      <c r="F270" s="84">
        <f t="shared" si="14"/>
        <v>0.47618872999999962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374.59740202000006</v>
      </c>
      <c r="F271" s="84">
        <f t="shared" si="14"/>
        <v>374.59740202000006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171.25177034000012</v>
      </c>
      <c r="F272" s="84">
        <f t="shared" si="14"/>
        <v>171.25177034000012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366.06140253000001</v>
      </c>
      <c r="E281" s="84">
        <f>E254-E265-E269-E271</f>
        <v>50.349795540000059</v>
      </c>
      <c r="F281" s="84">
        <f t="shared" si="14"/>
        <v>-315.71160698999995</v>
      </c>
      <c r="G281" s="84">
        <f t="shared" si="15"/>
        <v>-86.245532800778221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8.8045214299999657</v>
      </c>
      <c r="E282" s="84">
        <v>20.534366359999979</v>
      </c>
      <c r="F282" s="84">
        <f t="shared" si="14"/>
        <v>11.729844930000013</v>
      </c>
      <c r="G282" s="84">
        <f t="shared" si="15"/>
        <v>133.22524140872082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506.00639519431473</v>
      </c>
      <c r="E283" s="84">
        <v>671.46590000000003</v>
      </c>
      <c r="F283" s="84">
        <f t="shared" si="14"/>
        <v>165.4595048056853</v>
      </c>
      <c r="G283" s="84">
        <f t="shared" si="15"/>
        <v>32.69909360377671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96.510388206199977</v>
      </c>
      <c r="E286" s="84">
        <v>241.75816602075201</v>
      </c>
      <c r="F286" s="84">
        <f t="shared" si="14"/>
        <v>145.24777781455202</v>
      </c>
      <c r="G286" s="84">
        <f t="shared" si="15"/>
        <v>150.49963067625615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96.510388206199977</v>
      </c>
      <c r="E287" s="84">
        <v>76.384811890752005</v>
      </c>
      <c r="F287" s="84">
        <f t="shared" si="14"/>
        <v>-20.125576315447972</v>
      </c>
      <c r="G287" s="84">
        <f t="shared" si="15"/>
        <v>-20.853274646920418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165.37335413</v>
      </c>
      <c r="F289" s="84">
        <f t="shared" si="14"/>
        <v>165.37335413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52.107186042535119</v>
      </c>
      <c r="E291" s="84">
        <v>48.2682</v>
      </c>
      <c r="F291" s="84">
        <f t="shared" si="14"/>
        <v>-3.8389860425351188</v>
      </c>
      <c r="G291" s="84">
        <f t="shared" si="15"/>
        <v>-7.3674791024050945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41.807461314424813</v>
      </c>
      <c r="E293" s="84">
        <v>49.789699999999996</v>
      </c>
      <c r="F293" s="84">
        <f t="shared" si="14"/>
        <v>7.982238685575183</v>
      </c>
      <c r="G293" s="84">
        <f t="shared" si="15"/>
        <v>19.092856716514078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27.396000000000001</v>
      </c>
      <c r="F294" s="84">
        <f t="shared" si="14"/>
        <v>27.396000000000001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26.455982610000049</v>
      </c>
      <c r="E295" s="84">
        <v>33.468676249999994</v>
      </c>
      <c r="F295" s="84">
        <f t="shared" si="14"/>
        <v>7.0126936399999451</v>
      </c>
      <c r="G295" s="84">
        <f t="shared" si="15"/>
        <v>26.507023924899425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37.955916500000022</v>
      </c>
      <c r="E297" s="84">
        <v>38.81454798</v>
      </c>
      <c r="F297" s="84">
        <f t="shared" si="14"/>
        <v>0.85863147999997835</v>
      </c>
      <c r="G297" s="84">
        <f t="shared" si="15"/>
        <v>2.2621808644772887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46.887</v>
      </c>
      <c r="E299" s="84">
        <v>18.327987920000002</v>
      </c>
      <c r="F299" s="84">
        <f t="shared" si="14"/>
        <v>-28.559012079999999</v>
      </c>
      <c r="G299" s="84">
        <f t="shared" si="15"/>
        <v>-60.910299400686753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111.48661102000004</v>
      </c>
      <c r="E301" s="84">
        <v>90.976017369999994</v>
      </c>
      <c r="F301" s="84">
        <f t="shared" si="14"/>
        <v>-20.510593650000047</v>
      </c>
      <c r="G301" s="84">
        <f t="shared" si="15"/>
        <v>-18.39736042054464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55.384549379999996</v>
      </c>
      <c r="F302" s="84">
        <f t="shared" si="14"/>
        <v>55.384549379999996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92.795849501154677</v>
      </c>
      <c r="E303" s="84">
        <f>E283-E286-E291-E293-E295-E297-E299-E301</f>
        <v>150.06260445924809</v>
      </c>
      <c r="F303" s="84">
        <f t="shared" si="14"/>
        <v>57.266754958093415</v>
      </c>
      <c r="G303" s="84">
        <f t="shared" si="15"/>
        <v>61.71262536626795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19.405100889450001</v>
      </c>
      <c r="E304" s="84">
        <v>98.880450619999991</v>
      </c>
      <c r="F304" s="84">
        <f t="shared" si="14"/>
        <v>79.475349730549993</v>
      </c>
      <c r="G304" s="84">
        <f t="shared" si="15"/>
        <v>409.5590648217576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128.70645583142613</v>
      </c>
      <c r="E305" s="84">
        <f>E167/1.2/E23*100</f>
        <v>95.139622630688734</v>
      </c>
      <c r="F305" s="84">
        <f t="shared" si="14"/>
        <v>-33.566833200737392</v>
      </c>
      <c r="G305" s="84">
        <f t="shared" si="15"/>
        <v>-26.080147249724373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122.5191987984511</v>
      </c>
      <c r="E311" s="84">
        <f>E173/1.2/E29*100</f>
        <v>104.4877975129187</v>
      </c>
      <c r="F311" s="84">
        <f t="shared" si="14"/>
        <v>-18.031401285532397</v>
      </c>
      <c r="G311" s="84">
        <f t="shared" si="15"/>
        <v>-14.717204701276868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81.049936173459287</v>
      </c>
      <c r="F313" s="84">
        <f t="shared" si="14"/>
        <v>81.049936173459287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2536.3571981910222</v>
      </c>
      <c r="E340" s="84">
        <v>1372.087397</v>
      </c>
      <c r="F340" s="84">
        <f t="shared" ref="F340:F350" si="26">E340-D340</f>
        <v>-1164.2698011910222</v>
      </c>
      <c r="G340" s="84">
        <f t="shared" ref="G340:G350" si="27">IFERROR(F340/D340*100,0)</f>
        <v>-45.903226959570262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2536.3571981910222</v>
      </c>
      <c r="E341" s="84">
        <f>E340</f>
        <v>1372.087397</v>
      </c>
      <c r="F341" s="84">
        <f t="shared" si="26"/>
        <v>-1164.2698011910222</v>
      </c>
      <c r="G341" s="84">
        <f t="shared" si="27"/>
        <v>-45.903226959570262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571.962175</v>
      </c>
      <c r="E342" s="84">
        <v>303.17726099999999</v>
      </c>
      <c r="F342" s="84">
        <f t="shared" si="26"/>
        <v>-268.78491400000001</v>
      </c>
      <c r="G342" s="84">
        <f t="shared" si="27"/>
        <v>-46.993477147330594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1964.3950231910221</v>
      </c>
      <c r="E343" s="84">
        <f>E341-E342</f>
        <v>1068.910136</v>
      </c>
      <c r="F343" s="84">
        <f t="shared" si="26"/>
        <v>-895.48488719102215</v>
      </c>
      <c r="G343" s="84">
        <f t="shared" si="27"/>
        <v>-45.585784764225764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219.33669950238024</v>
      </c>
      <c r="E344" s="84">
        <v>93.208047000000079</v>
      </c>
      <c r="F344" s="84">
        <f t="shared" si="26"/>
        <v>-126.12865250238016</v>
      </c>
      <c r="G344" s="84">
        <f t="shared" si="27"/>
        <v>-57.504582128086327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123.05541666666667</v>
      </c>
      <c r="E345" s="84">
        <v>94.780500000000004</v>
      </c>
      <c r="F345" s="84">
        <f t="shared" si="26"/>
        <v>-28.27491666666667</v>
      </c>
      <c r="G345" s="84">
        <f t="shared" si="27"/>
        <v>-22.977384850321503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123.05541666666667</v>
      </c>
      <c r="E346" s="84">
        <f>E345</f>
        <v>94.780500000000004</v>
      </c>
      <c r="F346" s="84">
        <f t="shared" si="26"/>
        <v>-28.27491666666667</v>
      </c>
      <c r="G346" s="84">
        <f t="shared" si="27"/>
        <v>-22.977384850321503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82.046999999999997</v>
      </c>
      <c r="E347" s="84">
        <v>81.952833333333331</v>
      </c>
      <c r="F347" s="84">
        <f t="shared" si="26"/>
        <v>-9.4166666666666288E-2</v>
      </c>
      <c r="G347" s="84">
        <f t="shared" si="27"/>
        <v>-0.11477161464363876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41.008416666666676</v>
      </c>
      <c r="E348" s="84">
        <f>E346-E347</f>
        <v>12.827666666666673</v>
      </c>
      <c r="F348" s="84">
        <f t="shared" si="26"/>
        <v>-28.180750000000003</v>
      </c>
      <c r="G348" s="84">
        <f t="shared" si="27"/>
        <v>-68.719429547999283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78933.638360945362</v>
      </c>
      <c r="E349" s="84">
        <v>80140.02</v>
      </c>
      <c r="F349" s="84">
        <f t="shared" si="26"/>
        <v>1206.3816390546417</v>
      </c>
      <c r="G349" s="84">
        <f t="shared" si="27"/>
        <v>1.5283492109386065</v>
      </c>
      <c r="H349" s="20"/>
    </row>
    <row r="350" spans="1:8" ht="31.5" x14ac:dyDescent="0.25">
      <c r="A350" s="17" t="s">
        <v>552</v>
      </c>
      <c r="B350" s="21" t="s">
        <v>709</v>
      </c>
      <c r="C350" s="19" t="s">
        <v>20</v>
      </c>
      <c r="D350" s="94">
        <v>1545.45009284658</v>
      </c>
      <c r="E350" s="84">
        <v>876.01193560974787</v>
      </c>
      <c r="F350" s="84">
        <f t="shared" si="26"/>
        <v>-669.43815723683213</v>
      </c>
      <c r="G350" s="84">
        <f t="shared" si="27"/>
        <v>-43.316711444481996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>
        <v>865.06984299999999</v>
      </c>
      <c r="F352" s="84">
        <f t="shared" ref="F352:F355" si="28">E352-D352</f>
        <v>865.06984299999999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710</v>
      </c>
      <c r="C354" s="19" t="s">
        <v>20</v>
      </c>
      <c r="D354" s="94">
        <v>0</v>
      </c>
      <c r="E354" s="84">
        <v>162.94869337428261</v>
      </c>
      <c r="F354" s="84">
        <f t="shared" si="28"/>
        <v>162.94869337428261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1093.5</v>
      </c>
      <c r="E367" s="87">
        <v>1338.032204658628</v>
      </c>
      <c r="F367" s="87">
        <f t="shared" si="30"/>
        <v>244.53220465862796</v>
      </c>
      <c r="G367" s="87">
        <f t="shared" si="31"/>
        <v>22.362341532567715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363</v>
      </c>
      <c r="E373" s="88">
        <f>E374+E431</f>
        <v>319.81700000000001</v>
      </c>
      <c r="F373" s="91">
        <f t="shared" ref="F373:F436" si="32">E373-D373</f>
        <v>-43.182999999999993</v>
      </c>
      <c r="G373" s="91">
        <f t="shared" ref="G373:G436" si="33">IFERROR(F373/D373*100,0)</f>
        <v>-11.896143250688704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363</v>
      </c>
      <c r="E374" s="84">
        <f>E375+E399+E427+E428</f>
        <v>249.94800000000001</v>
      </c>
      <c r="F374" s="84">
        <f t="shared" si="32"/>
        <v>-113.05199999999999</v>
      </c>
      <c r="G374" s="90">
        <f t="shared" si="33"/>
        <v>-31.143801652892559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0</v>
      </c>
      <c r="E375" s="84">
        <f>E376+E394+E398</f>
        <v>0.14699999999999999</v>
      </c>
      <c r="F375" s="84">
        <f t="shared" si="32"/>
        <v>0.14699999999999999</v>
      </c>
      <c r="G375" s="90">
        <f t="shared" si="33"/>
        <v>0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0</v>
      </c>
      <c r="E376" s="84">
        <f>E377+SUM(E381:E384,E389:E391)</f>
        <v>0.14699999999999999</v>
      </c>
      <c r="F376" s="90">
        <f t="shared" si="32"/>
        <v>0.14699999999999999</v>
      </c>
      <c r="G376" s="90">
        <f t="shared" si="33"/>
        <v>0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0</v>
      </c>
      <c r="E382" s="84">
        <v>0</v>
      </c>
      <c r="F382" s="90">
        <f t="shared" si="32"/>
        <v>0</v>
      </c>
      <c r="G382" s="90">
        <f t="shared" si="33"/>
        <v>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0.14699999999999999</v>
      </c>
      <c r="F384" s="90">
        <f t="shared" si="32"/>
        <v>0.14699999999999999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0.14699999999999999</v>
      </c>
      <c r="F387" s="90">
        <f t="shared" si="32"/>
        <v>0.14699999999999999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0.14699999999999999</v>
      </c>
      <c r="F388" s="90">
        <f t="shared" si="32"/>
        <v>0.14699999999999999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308</v>
      </c>
      <c r="E399" s="84">
        <f>E400+E413+E414</f>
        <v>148.697</v>
      </c>
      <c r="F399" s="84">
        <f t="shared" si="32"/>
        <v>-159.303</v>
      </c>
      <c r="G399" s="90">
        <f t="shared" si="33"/>
        <v>-51.721753246753245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308</v>
      </c>
      <c r="E400" s="84">
        <f>E401+SUM(E405:E410)</f>
        <v>148.697</v>
      </c>
      <c r="F400" s="90">
        <f t="shared" si="32"/>
        <v>-159.303</v>
      </c>
      <c r="G400" s="90">
        <f t="shared" si="33"/>
        <v>-51.721753246753245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308</v>
      </c>
      <c r="E406" s="84">
        <v>148.697</v>
      </c>
      <c r="F406" s="90">
        <f t="shared" si="32"/>
        <v>-159.303</v>
      </c>
      <c r="G406" s="90">
        <f t="shared" si="33"/>
        <v>-51.721753246753245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0</v>
      </c>
      <c r="E414" s="84">
        <f>E415+SUM(E419:E424)</f>
        <v>0</v>
      </c>
      <c r="F414" s="84">
        <f t="shared" si="32"/>
        <v>0</v>
      </c>
      <c r="G414" s="90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0</v>
      </c>
      <c r="E420" s="84">
        <v>0</v>
      </c>
      <c r="F420" s="84">
        <f t="shared" si="32"/>
        <v>0</v>
      </c>
      <c r="G420" s="90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55</v>
      </c>
      <c r="E427" s="84">
        <v>36.792999999999999</v>
      </c>
      <c r="F427" s="84">
        <f t="shared" si="32"/>
        <v>-18.207000000000001</v>
      </c>
      <c r="G427" s="90">
        <f t="shared" si="33"/>
        <v>-33.103636363636362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64.311000000000007</v>
      </c>
      <c r="F428" s="84">
        <f t="shared" si="32"/>
        <v>64.311000000000007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64.311000000000007</v>
      </c>
      <c r="F430" s="84">
        <f t="shared" si="32"/>
        <v>64.311000000000007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69.869</v>
      </c>
      <c r="F431" s="84">
        <f t="shared" si="32"/>
        <v>69.869</v>
      </c>
      <c r="G431" s="90">
        <v>100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69.869</v>
      </c>
      <c r="F432" s="84">
        <f t="shared" si="32"/>
        <v>69.869</v>
      </c>
      <c r="G432" s="90">
        <v>100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274.89352692886405</v>
      </c>
      <c r="E444" s="84">
        <v>283.73100000000005</v>
      </c>
      <c r="F444" s="90">
        <f t="shared" ref="F444:F451" si="36">E444-D444</f>
        <v>8.837473071136003</v>
      </c>
      <c r="G444" s="84">
        <f t="shared" ref="G444:G451" si="37">IFERROR(F444/D444*100,0)</f>
        <v>3.2148712884836068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0</v>
      </c>
      <c r="E445" s="84">
        <v>0</v>
      </c>
      <c r="F445" s="90">
        <f t="shared" si="36"/>
        <v>0</v>
      </c>
      <c r="G445" s="84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274.89352692886405</v>
      </c>
      <c r="E446" s="84">
        <v>122.71100000000006</v>
      </c>
      <c r="F446" s="90">
        <f t="shared" si="36"/>
        <v>-152.18252692886398</v>
      </c>
      <c r="G446" s="84">
        <f t="shared" si="37"/>
        <v>-55.360534905663762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69.869</v>
      </c>
      <c r="F447" s="90">
        <f t="shared" si="36"/>
        <v>69.869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136" t="s">
        <v>708</v>
      </c>
      <c r="B460" s="136"/>
      <c r="C460" s="136"/>
      <c r="D460" s="136"/>
      <c r="E460" s="136"/>
      <c r="F460" s="136"/>
      <c r="G460" s="136"/>
      <c r="H460" s="136"/>
    </row>
  </sheetData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40" activePane="bottomRight" state="frozen"/>
      <selection activeCell="B466" sqref="B466"/>
      <selection pane="topRight" activeCell="B466" sqref="B466"/>
      <selection pane="bottomLeft" activeCell="B466" sqref="B466"/>
      <selection pane="bottomRight" activeCell="D19" sqref="D19:E19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697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705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7489.2187120870922</v>
      </c>
      <c r="E23" s="86">
        <v>3725.6895355489</v>
      </c>
      <c r="F23" s="86">
        <f t="shared" ref="F23:F76" si="0">E23-D23</f>
        <v>-3763.5291765381921</v>
      </c>
      <c r="G23" s="82">
        <f t="shared" ref="G23:G76" si="1">IFERROR(F23/D23*100,0)</f>
        <v>-50.252627426464535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7396.3662633471004</v>
      </c>
      <c r="E29" s="84">
        <v>3700.1337244089004</v>
      </c>
      <c r="F29" s="84">
        <f t="shared" si="0"/>
        <v>-3696.2325389381999</v>
      </c>
      <c r="G29" s="83">
        <f t="shared" si="1"/>
        <v>-49.97362768870687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44.044352234745759</v>
      </c>
      <c r="E31" s="84">
        <v>7.8366868700000003</v>
      </c>
      <c r="F31" s="84">
        <f t="shared" si="0"/>
        <v>-36.207665364745758</v>
      </c>
      <c r="G31" s="83">
        <f t="shared" si="1"/>
        <v>-82.207283176212115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48.808096505246098</v>
      </c>
      <c r="E37" s="84">
        <f>E23-E24-SUM(E28:E34)</f>
        <v>17.719124269999611</v>
      </c>
      <c r="F37" s="84">
        <f t="shared" si="0"/>
        <v>-31.088972235246487</v>
      </c>
      <c r="G37" s="83">
        <f t="shared" si="1"/>
        <v>-63.696342331041159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7642.6318455992923</v>
      </c>
      <c r="E38" s="84">
        <v>3549.7603201699999</v>
      </c>
      <c r="F38" s="84">
        <f t="shared" si="0"/>
        <v>-4092.8715254292924</v>
      </c>
      <c r="G38" s="84">
        <f t="shared" si="1"/>
        <v>-53.553168700465548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7572.8748104901997</v>
      </c>
      <c r="E44" s="84">
        <v>3523.0217193100007</v>
      </c>
      <c r="F44" s="84">
        <f t="shared" si="0"/>
        <v>-4049.853091180199</v>
      </c>
      <c r="G44" s="84">
        <f t="shared" si="1"/>
        <v>-53.478410676619227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36.562924070000001</v>
      </c>
      <c r="E46" s="84">
        <v>15.293278279999999</v>
      </c>
      <c r="F46" s="84">
        <f t="shared" si="0"/>
        <v>-21.269645790000002</v>
      </c>
      <c r="G46" s="84">
        <f t="shared" si="1"/>
        <v>-58.172715478879923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33.194111039092881</v>
      </c>
      <c r="E52" s="84">
        <f>E38-E39-SUM(E43:E49)</f>
        <v>11.445322579999356</v>
      </c>
      <c r="F52" s="84">
        <f t="shared" si="0"/>
        <v>-21.748788459093525</v>
      </c>
      <c r="G52" s="84">
        <f t="shared" si="1"/>
        <v>-65.520020805738284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2097.9184766084422</v>
      </c>
      <c r="E53" s="84">
        <v>888.52913180999997</v>
      </c>
      <c r="F53" s="84">
        <f t="shared" si="0"/>
        <v>-1209.3893447984424</v>
      </c>
      <c r="G53" s="84">
        <f t="shared" si="1"/>
        <v>-57.647108707178049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77.288418971905244</v>
      </c>
      <c r="E54" s="84">
        <v>0</v>
      </c>
      <c r="F54" s="84">
        <f t="shared" si="0"/>
        <v>-77.288418971905244</v>
      </c>
      <c r="G54" s="84">
        <f t="shared" si="1"/>
        <v>-100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1759.0001584899708</v>
      </c>
      <c r="E55" s="84">
        <v>724.91211467000005</v>
      </c>
      <c r="F55" s="84">
        <f t="shared" si="0"/>
        <v>-1034.0880438199706</v>
      </c>
      <c r="G55" s="84">
        <f t="shared" si="1"/>
        <v>-58.788399695636905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1759.0001584899708</v>
      </c>
      <c r="E56" s="84">
        <v>724.91211467000005</v>
      </c>
      <c r="F56" s="84">
        <f t="shared" si="0"/>
        <v>-1034.0880438199706</v>
      </c>
      <c r="G56" s="84">
        <f t="shared" si="1"/>
        <v>-58.788399695636905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1600.9111380865686</v>
      </c>
      <c r="E57" s="84">
        <v>641.34536647000004</v>
      </c>
      <c r="F57" s="84">
        <f t="shared" si="0"/>
        <v>-959.56577161656855</v>
      </c>
      <c r="G57" s="84">
        <f t="shared" si="1"/>
        <v>-59.938727939856484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197.82401137315787</v>
      </c>
      <c r="E60" s="84">
        <v>131.88149073</v>
      </c>
      <c r="F60" s="84">
        <f t="shared" si="0"/>
        <v>-65.942520643157877</v>
      </c>
      <c r="G60" s="84">
        <f t="shared" si="1"/>
        <v>-33.3339316018467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63.80588777340845</v>
      </c>
      <c r="E61" s="84">
        <f>E53-E54-E55-E60</f>
        <v>31.73552640999992</v>
      </c>
      <c r="F61" s="84">
        <f t="shared" si="0"/>
        <v>-32.07036136340853</v>
      </c>
      <c r="G61" s="84">
        <f t="shared" si="1"/>
        <v>-50.262385623876668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2158.1164204168581</v>
      </c>
      <c r="E62" s="84">
        <v>1036.5366190100001</v>
      </c>
      <c r="F62" s="84">
        <f t="shared" si="0"/>
        <v>-1121.579801406858</v>
      </c>
      <c r="G62" s="84">
        <f t="shared" si="1"/>
        <v>-51.970310350088326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1385.67384672</v>
      </c>
      <c r="E63" s="84">
        <v>694.37233990000004</v>
      </c>
      <c r="F63" s="84">
        <f t="shared" si="0"/>
        <v>-691.30150681999999</v>
      </c>
      <c r="G63" s="84">
        <f t="shared" si="1"/>
        <v>-49.889193510894749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651.75455792000002</v>
      </c>
      <c r="E64" s="84">
        <v>292.58318487000003</v>
      </c>
      <c r="F64" s="84">
        <f t="shared" si="0"/>
        <v>-359.17137305</v>
      </c>
      <c r="G64" s="84">
        <f t="shared" si="1"/>
        <v>-55.108379172100349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120.68801577685794</v>
      </c>
      <c r="E67" s="84">
        <f>E62-SUM(E63:E66)</f>
        <v>49.581094240000084</v>
      </c>
      <c r="F67" s="84">
        <f t="shared" si="0"/>
        <v>-71.106921536857854</v>
      </c>
      <c r="G67" s="84">
        <f t="shared" si="1"/>
        <v>-58.917963874995351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2136.4630460201706</v>
      </c>
      <c r="E68" s="84">
        <v>980.30960390000007</v>
      </c>
      <c r="F68" s="84">
        <f t="shared" si="0"/>
        <v>-1156.1534421201704</v>
      </c>
      <c r="G68" s="84">
        <f t="shared" si="1"/>
        <v>-54.115302592004447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832.4016853062559</v>
      </c>
      <c r="E69" s="84">
        <v>437.65274604000001</v>
      </c>
      <c r="F69" s="84">
        <f t="shared" si="0"/>
        <v>-394.74893926625589</v>
      </c>
      <c r="G69" s="84">
        <f t="shared" si="1"/>
        <v>-47.422890442733845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157.20113430395759</v>
      </c>
      <c r="E70" s="84">
        <v>35.276010659999997</v>
      </c>
      <c r="F70" s="84">
        <f t="shared" si="0"/>
        <v>-121.92512364395759</v>
      </c>
      <c r="G70" s="84">
        <f t="shared" si="1"/>
        <v>-77.559951576563208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155.39170485491823</v>
      </c>
      <c r="E71" s="84">
        <v>34.514691839999998</v>
      </c>
      <c r="F71" s="84">
        <f t="shared" si="0"/>
        <v>-120.87701301491823</v>
      </c>
      <c r="G71" s="84">
        <f t="shared" si="1"/>
        <v>-77.788587960840829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1.8094294490393659</v>
      </c>
      <c r="E72" s="84">
        <f>E70-E71</f>
        <v>0.76131881999999962</v>
      </c>
      <c r="F72" s="84">
        <f t="shared" si="0"/>
        <v>-1.0481106290393662</v>
      </c>
      <c r="G72" s="84">
        <f t="shared" si="1"/>
        <v>-57.924923770629064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260.53108294360834</v>
      </c>
      <c r="E73" s="84">
        <f>E38-E53-E62-E68-E69-E70</f>
        <v>171.45620874999986</v>
      </c>
      <c r="F73" s="84">
        <f t="shared" si="0"/>
        <v>-89.07487419360848</v>
      </c>
      <c r="G73" s="84">
        <f t="shared" si="1"/>
        <v>-34.189730141677046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189.35491110737416</v>
      </c>
      <c r="E74" s="84">
        <v>79.20782595</v>
      </c>
      <c r="F74" s="84">
        <f t="shared" si="0"/>
        <v>-110.14708515737416</v>
      </c>
      <c r="G74" s="84">
        <f t="shared" si="1"/>
        <v>-58.169647944813526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19.583946481554133</v>
      </c>
      <c r="E75" s="84">
        <v>10.084221250000001</v>
      </c>
      <c r="F75" s="84">
        <f t="shared" si="0"/>
        <v>-9.4997252315541321</v>
      </c>
      <c r="G75" s="84">
        <f t="shared" si="1"/>
        <v>-48.507716463082659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51.592225354680018</v>
      </c>
      <c r="E76" s="85">
        <f>E73-E74-E75</f>
        <v>82.164161549999861</v>
      </c>
      <c r="F76" s="85">
        <f t="shared" si="0"/>
        <v>30.571936195319843</v>
      </c>
      <c r="G76" s="85">
        <f t="shared" si="1"/>
        <v>59.256866679325384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358.05228138092002</v>
      </c>
      <c r="E78" s="84">
        <v>150.51002363604283</v>
      </c>
      <c r="F78" s="84">
        <f t="shared" ref="F78:F141" si="2">E78-D78</f>
        <v>-207.54225774487719</v>
      </c>
      <c r="G78" s="84">
        <f t="shared" ref="G78:G141" si="3">IFERROR(F78/D78*100,0)</f>
        <v>-57.964232749596647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132.47695933360009</v>
      </c>
      <c r="E80" s="87">
        <v>203.28042465999999</v>
      </c>
      <c r="F80" s="87">
        <f t="shared" si="2"/>
        <v>70.803465326399902</v>
      </c>
      <c r="G80" s="87">
        <f t="shared" si="3"/>
        <v>53.445871404780988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-153.41313351220015</v>
      </c>
      <c r="E81" s="88">
        <f>E23-E38</f>
        <v>175.92921537890015</v>
      </c>
      <c r="F81" s="88">
        <f t="shared" si="2"/>
        <v>329.3423488911003</v>
      </c>
      <c r="G81" s="88">
        <f t="shared" si="3"/>
        <v>-214.67676290238177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-176.50854714309935</v>
      </c>
      <c r="E87" s="84">
        <f t="shared" si="4"/>
        <v>177.11200509889977</v>
      </c>
      <c r="F87" s="84">
        <f t="shared" si="2"/>
        <v>353.62055224199912</v>
      </c>
      <c r="G87" s="84">
        <f t="shared" si="3"/>
        <v>-200.34188596845181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7.4814281647457577</v>
      </c>
      <c r="E89" s="84">
        <f t="shared" si="4"/>
        <v>-7.4565914099999988</v>
      </c>
      <c r="F89" s="84">
        <f t="shared" si="2"/>
        <v>-14.938019574745756</v>
      </c>
      <c r="G89" s="84">
        <f t="shared" si="3"/>
        <v>-199.66802120933545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15.613985466153217</v>
      </c>
      <c r="E95" s="84">
        <f t="shared" si="4"/>
        <v>6.2738016900002549</v>
      </c>
      <c r="F95" s="84">
        <f t="shared" si="2"/>
        <v>-9.340183776152962</v>
      </c>
      <c r="G95" s="84">
        <f t="shared" si="3"/>
        <v>-59.819344627929148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238.10527644567736</v>
      </c>
      <c r="E96" s="84">
        <f>E97-E103</f>
        <v>137.97091903099994</v>
      </c>
      <c r="F96" s="84">
        <f t="shared" si="2"/>
        <v>-100.13435741467742</v>
      </c>
      <c r="G96" s="84">
        <f t="shared" si="3"/>
        <v>-42.054657044747437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402.70596063535999</v>
      </c>
      <c r="E97" s="84">
        <v>409.63339682999992</v>
      </c>
      <c r="F97" s="84">
        <f t="shared" si="2"/>
        <v>6.9274361946399381</v>
      </c>
      <c r="G97" s="84">
        <f t="shared" si="3"/>
        <v>1.7202219166834125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</v>
      </c>
      <c r="F98" s="84">
        <f t="shared" si="2"/>
        <v>0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0</v>
      </c>
      <c r="E99" s="84">
        <v>0.23703724000000001</v>
      </c>
      <c r="F99" s="84">
        <f t="shared" si="2"/>
        <v>0.23703724000000001</v>
      </c>
      <c r="G99" s="84">
        <f t="shared" si="3"/>
        <v>0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246.29680200535998</v>
      </c>
      <c r="E100" s="84">
        <v>70.590039409999989</v>
      </c>
      <c r="F100" s="84">
        <f t="shared" si="2"/>
        <v>-175.70676259535998</v>
      </c>
      <c r="G100" s="84">
        <f t="shared" si="3"/>
        <v>-71.339441342618898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246.29680200535998</v>
      </c>
      <c r="E101" s="84">
        <v>65.618639529999982</v>
      </c>
      <c r="F101" s="84">
        <f t="shared" si="2"/>
        <v>-180.67816247536001</v>
      </c>
      <c r="G101" s="84">
        <f t="shared" si="3"/>
        <v>-73.3579003073812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156.40915863000001</v>
      </c>
      <c r="E102" s="84">
        <f>E97-E98-E99-E100</f>
        <v>338.80632017999994</v>
      </c>
      <c r="F102" s="84">
        <f t="shared" si="2"/>
        <v>182.39716154999994</v>
      </c>
      <c r="G102" s="84">
        <f t="shared" si="3"/>
        <v>116.61539717215467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164.60068418968262</v>
      </c>
      <c r="E103" s="84">
        <v>271.66247779899999</v>
      </c>
      <c r="F103" s="84">
        <f t="shared" si="2"/>
        <v>107.06179360931736</v>
      </c>
      <c r="G103" s="84">
        <f t="shared" si="3"/>
        <v>65.043346652156956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13.26583299</v>
      </c>
      <c r="E104" s="84">
        <v>1.5558766589999999</v>
      </c>
      <c r="F104" s="84">
        <f t="shared" si="2"/>
        <v>-11.709956331000001</v>
      </c>
      <c r="G104" s="84">
        <f t="shared" si="3"/>
        <v>-88.27154947470811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131.09797084241939</v>
      </c>
      <c r="E105" s="84">
        <v>88.80358038</v>
      </c>
      <c r="F105" s="84">
        <f t="shared" si="2"/>
        <v>-42.294390462419386</v>
      </c>
      <c r="G105" s="84">
        <f t="shared" si="3"/>
        <v>-32.26166674483278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0</v>
      </c>
      <c r="E106" s="84">
        <v>135.95253349999999</v>
      </c>
      <c r="F106" s="84">
        <f t="shared" si="2"/>
        <v>135.95253349999999</v>
      </c>
      <c r="G106" s="84">
        <f t="shared" si="3"/>
        <v>0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0</v>
      </c>
      <c r="E107" s="84">
        <v>117.79159362999999</v>
      </c>
      <c r="F107" s="84">
        <f t="shared" si="2"/>
        <v>117.79159362999999</v>
      </c>
      <c r="G107" s="84">
        <f t="shared" si="3"/>
        <v>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20.236880357263239</v>
      </c>
      <c r="E108" s="84">
        <f>E103-E104-E105-E106</f>
        <v>45.350487260000023</v>
      </c>
      <c r="F108" s="84">
        <f t="shared" si="2"/>
        <v>25.113606902736784</v>
      </c>
      <c r="G108" s="84">
        <f t="shared" si="3"/>
        <v>124.09821306139823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84.692142933477214</v>
      </c>
      <c r="E109" s="84">
        <f>E81+E96</f>
        <v>313.90013440990009</v>
      </c>
      <c r="F109" s="84">
        <f t="shared" si="2"/>
        <v>229.20799147642288</v>
      </c>
      <c r="G109" s="84">
        <f t="shared" si="3"/>
        <v>270.63666538283002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54.632826755930097</v>
      </c>
      <c r="E115" s="84">
        <v>98.233765538899789</v>
      </c>
      <c r="F115" s="84">
        <f t="shared" si="2"/>
        <v>43.600938782969692</v>
      </c>
      <c r="G115" s="84">
        <f t="shared" si="3"/>
        <v>79.807217330626315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11.523352070508475</v>
      </c>
      <c r="E117" s="84">
        <v>-1.9055926699999999</v>
      </c>
      <c r="F117" s="84">
        <f t="shared" si="2"/>
        <v>-13.428944740508474</v>
      </c>
      <c r="G117" s="84">
        <f t="shared" si="3"/>
        <v>-116.53679119009954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18.535964107038637</v>
      </c>
      <c r="E123" s="84">
        <f>E109-E110-SUM(E114:E120)</f>
        <v>217.57196154100029</v>
      </c>
      <c r="F123" s="84">
        <f t="shared" si="2"/>
        <v>199.03599743396165</v>
      </c>
      <c r="G123" s="84">
        <f t="shared" si="3"/>
        <v>1073.7828163919564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156.2533430073936</v>
      </c>
      <c r="E124" s="84">
        <v>73.179000000000002</v>
      </c>
      <c r="F124" s="84">
        <f t="shared" si="2"/>
        <v>-83.074343007393594</v>
      </c>
      <c r="G124" s="84">
        <f t="shared" si="3"/>
        <v>-53.166442015555901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152.54615018598588</v>
      </c>
      <c r="E130" s="84">
        <v>30.04</v>
      </c>
      <c r="F130" s="84">
        <f t="shared" si="2"/>
        <v>-122.50615018598589</v>
      </c>
      <c r="G130" s="84">
        <f t="shared" si="3"/>
        <v>-80.307598740856506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3.707192821407729</v>
      </c>
      <c r="E138" s="84">
        <f>E124-E125-SUM(E129:E135)</f>
        <v>43.139000000000003</v>
      </c>
      <c r="F138" s="84">
        <f t="shared" si="2"/>
        <v>39.431807178592273</v>
      </c>
      <c r="G138" s="84">
        <f t="shared" si="3"/>
        <v>1063.6567634380256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-71.561200073916382</v>
      </c>
      <c r="E139" s="84">
        <f>E109-E124</f>
        <v>240.72113440990009</v>
      </c>
      <c r="F139" s="84">
        <f t="shared" si="2"/>
        <v>312.2823344838165</v>
      </c>
      <c r="G139" s="84">
        <f t="shared" si="3"/>
        <v>-436.38498817970702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-97.913323430055783</v>
      </c>
      <c r="E145" s="84">
        <f t="shared" si="5"/>
        <v>68.193765538899783</v>
      </c>
      <c r="F145" s="84">
        <f t="shared" si="6"/>
        <v>166.10708896895557</v>
      </c>
      <c r="G145" s="84">
        <f t="shared" si="7"/>
        <v>-169.64707472891968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11.523352070508475</v>
      </c>
      <c r="E147" s="84">
        <f t="shared" si="5"/>
        <v>-1.9055926699999999</v>
      </c>
      <c r="F147" s="84">
        <f t="shared" si="6"/>
        <v>-13.428944740508474</v>
      </c>
      <c r="G147" s="84">
        <f t="shared" si="7"/>
        <v>-116.53679119009954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14.828771285630909</v>
      </c>
      <c r="E153" s="84">
        <f>E139-E140-SUM(E144:E150)</f>
        <v>174.43296154100031</v>
      </c>
      <c r="F153" s="84">
        <f t="shared" si="6"/>
        <v>159.60419025536939</v>
      </c>
      <c r="G153" s="84">
        <f t="shared" si="7"/>
        <v>1076.3143296304393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-71.561200073916382</v>
      </c>
      <c r="E154" s="84">
        <f>E139</f>
        <v>240.72113440990009</v>
      </c>
      <c r="F154" s="84">
        <f t="shared" si="6"/>
        <v>312.2823344838165</v>
      </c>
      <c r="G154" s="84">
        <f t="shared" si="7"/>
        <v>-436.38498817970702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0</v>
      </c>
      <c r="E155" s="84">
        <f>E375</f>
        <v>247.61399999999998</v>
      </c>
      <c r="F155" s="84">
        <f t="shared" si="6"/>
        <v>247.61399999999998</v>
      </c>
      <c r="G155" s="84">
        <f t="shared" si="7"/>
        <v>0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0</v>
      </c>
      <c r="E156" s="84">
        <v>0</v>
      </c>
      <c r="F156" s="84">
        <f t="shared" si="6"/>
        <v>0</v>
      </c>
      <c r="G156" s="84">
        <f t="shared" si="7"/>
        <v>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0</v>
      </c>
      <c r="E157" s="84">
        <v>0</v>
      </c>
      <c r="F157" s="84">
        <f t="shared" si="6"/>
        <v>0</v>
      </c>
      <c r="G157" s="84">
        <f t="shared" si="7"/>
        <v>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0</v>
      </c>
      <c r="E158" s="87">
        <f>IF(E154-E155-E156-E157&lt;0,0,E154-E155-E156-E157)</f>
        <v>0</v>
      </c>
      <c r="F158" s="87">
        <f t="shared" si="6"/>
        <v>0</v>
      </c>
      <c r="G158" s="87">
        <f t="shared" si="7"/>
        <v>0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 t="s">
        <v>706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1048.1917990821526</v>
      </c>
      <c r="E160" s="84">
        <f>E109+E105+E69</f>
        <v>840.35646082990013</v>
      </c>
      <c r="F160" s="84">
        <f t="shared" ref="F160:F165" si="8">E160-D160</f>
        <v>-207.83533825225243</v>
      </c>
      <c r="G160" s="84">
        <f t="shared" ref="G160:G165" si="9">IFERROR(F160/D160*100,0)</f>
        <v>-19.827987438390863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2344.1782610761502</v>
      </c>
      <c r="E161" s="84">
        <v>2512.9776844200001</v>
      </c>
      <c r="F161" s="84">
        <f t="shared" si="8"/>
        <v>168.79942334384987</v>
      </c>
      <c r="G161" s="84">
        <f t="shared" si="9"/>
        <v>7.2007929664170893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118.95162249000001</v>
      </c>
      <c r="E162" s="84">
        <v>393.20361429000002</v>
      </c>
      <c r="F162" s="84">
        <f t="shared" si="8"/>
        <v>274.25199180000004</v>
      </c>
      <c r="G162" s="84">
        <f t="shared" si="9"/>
        <v>230.55758808422792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2529.11428262034</v>
      </c>
      <c r="E163" s="84">
        <v>2585.72784748</v>
      </c>
      <c r="F163" s="84">
        <f t="shared" si="8"/>
        <v>56.613564859660073</v>
      </c>
      <c r="G163" s="84">
        <f t="shared" si="9"/>
        <v>2.2384739688791147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1927.6771942299999</v>
      </c>
      <c r="F164" s="85">
        <f t="shared" si="8"/>
        <v>1927.6771942299999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2.4128354036302846</v>
      </c>
      <c r="E165" s="87">
        <f>E163/E160</f>
        <v>3.0769417122424998</v>
      </c>
      <c r="F165" s="87">
        <f t="shared" si="8"/>
        <v>0.6641063086122152</v>
      </c>
      <c r="G165" s="87">
        <f t="shared" si="9"/>
        <v>27.523896060751575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9467.77147326456</v>
      </c>
      <c r="E167" s="88">
        <f>E168+SUM(E172:E178)+E181+E184</f>
        <v>4576.3593740299993</v>
      </c>
      <c r="F167" s="88">
        <f t="shared" ref="F167:F230" si="10">E167-D167</f>
        <v>-4891.4120992345606</v>
      </c>
      <c r="G167" s="88">
        <f t="shared" ref="G167:G230" si="11">IFERROR(F167/D167*100,0)</f>
        <v>-51.663816696960943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9244.9045784990903</v>
      </c>
      <c r="E173" s="84">
        <v>4010.0777134199998</v>
      </c>
      <c r="F173" s="84">
        <f t="shared" si="10"/>
        <v>-5234.8268650790906</v>
      </c>
      <c r="G173" s="84">
        <f t="shared" si="11"/>
        <v>-56.623914510202169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28.584</v>
      </c>
      <c r="E175" s="84">
        <v>384.21719951999995</v>
      </c>
      <c r="F175" s="84">
        <f t="shared" si="10"/>
        <v>355.63319951999995</v>
      </c>
      <c r="G175" s="84">
        <f t="shared" si="11"/>
        <v>1244.1687640638118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194.28289476546965</v>
      </c>
      <c r="E184" s="84">
        <v>182.0644610899997</v>
      </c>
      <c r="F184" s="84">
        <f t="shared" si="10"/>
        <v>-12.218433675469953</v>
      </c>
      <c r="G184" s="84">
        <f t="shared" si="11"/>
        <v>-6.2889909532280459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8583.9577829563423</v>
      </c>
      <c r="E185" s="84">
        <f>SUM(E186:E187,E191:E196,E198:E202)</f>
        <v>4350.7093685126829</v>
      </c>
      <c r="F185" s="84">
        <f t="shared" si="10"/>
        <v>-4233.2484144436594</v>
      </c>
      <c r="G185" s="84">
        <f t="shared" si="11"/>
        <v>-49.315811208308567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94">
        <v>2176.3638947204299</v>
      </c>
      <c r="E187" s="84">
        <f>SUM(E188:E190)</f>
        <v>1023.5570740799999</v>
      </c>
      <c r="F187" s="84">
        <f t="shared" si="10"/>
        <v>-1152.80682064043</v>
      </c>
      <c r="G187" s="84">
        <f t="shared" si="11"/>
        <v>-52.969396498305564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94">
        <v>0</v>
      </c>
      <c r="E188" s="84">
        <v>0</v>
      </c>
      <c r="F188" s="84">
        <f t="shared" si="10"/>
        <v>0</v>
      </c>
      <c r="G188" s="84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94">
        <v>186.10655987159998</v>
      </c>
      <c r="E189" s="84">
        <v>123.71504217999998</v>
      </c>
      <c r="F189" s="84">
        <f t="shared" si="10"/>
        <v>-62.391517691600001</v>
      </c>
      <c r="G189" s="84">
        <f t="shared" si="11"/>
        <v>-33.524620375899495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94">
        <v>1990.2573348488302</v>
      </c>
      <c r="E190" s="84">
        <v>899.84203189999994</v>
      </c>
      <c r="F190" s="84">
        <f t="shared" si="10"/>
        <v>-1090.4153029488302</v>
      </c>
      <c r="G190" s="84">
        <f t="shared" si="11"/>
        <v>-54.787654031263891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94">
        <v>1635.4656508491701</v>
      </c>
      <c r="E191" s="84">
        <v>972.4661414599999</v>
      </c>
      <c r="F191" s="84">
        <f t="shared" si="10"/>
        <v>-662.99950938917016</v>
      </c>
      <c r="G191" s="84">
        <f t="shared" si="11"/>
        <v>-40.538883164249043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94">
        <v>764.35283477166706</v>
      </c>
      <c r="E192" s="84">
        <v>397.77634495999996</v>
      </c>
      <c r="F192" s="84">
        <f t="shared" si="10"/>
        <v>-366.5764898116671</v>
      </c>
      <c r="G192" s="84">
        <f t="shared" si="11"/>
        <v>-47.959067218109219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1603.8782480546902</v>
      </c>
      <c r="E194" s="84">
        <v>778.85921097000016</v>
      </c>
      <c r="F194" s="84">
        <f t="shared" si="10"/>
        <v>-825.01903708469001</v>
      </c>
      <c r="G194" s="84">
        <f t="shared" si="11"/>
        <v>-51.439006550861208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438.10913178675497</v>
      </c>
      <c r="E195" s="84">
        <v>210.84502810639998</v>
      </c>
      <c r="F195" s="84">
        <f t="shared" si="10"/>
        <v>-227.26410368035499</v>
      </c>
      <c r="G195" s="84">
        <f t="shared" si="11"/>
        <v>-51.873856806749565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621.371128</v>
      </c>
      <c r="E196" s="84">
        <v>332.36942338</v>
      </c>
      <c r="F196" s="84">
        <f t="shared" si="10"/>
        <v>-289.00170462</v>
      </c>
      <c r="G196" s="84">
        <f t="shared" si="11"/>
        <v>-46.510320740232395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16.556000000000001</v>
      </c>
      <c r="E197" s="84">
        <v>31.598403999999999</v>
      </c>
      <c r="F197" s="84">
        <f t="shared" si="10"/>
        <v>15.042403999999998</v>
      </c>
      <c r="G197" s="84">
        <f t="shared" si="11"/>
        <v>90.857719255858882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405.26473752944798</v>
      </c>
      <c r="E198" s="84">
        <v>224.21815001000002</v>
      </c>
      <c r="F198" s="84">
        <f t="shared" si="10"/>
        <v>-181.04658751944797</v>
      </c>
      <c r="G198" s="84">
        <f t="shared" si="11"/>
        <v>-44.673659155033803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146.62095442019972</v>
      </c>
      <c r="E199" s="84">
        <v>88.841196329999775</v>
      </c>
      <c r="F199" s="84">
        <f t="shared" si="10"/>
        <v>-57.779758090199948</v>
      </c>
      <c r="G199" s="84">
        <f t="shared" si="11"/>
        <v>-39.407571938598515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20.673623549600002</v>
      </c>
      <c r="E200" s="84">
        <v>11.075725739999999</v>
      </c>
      <c r="F200" s="84">
        <f t="shared" si="10"/>
        <v>-9.5978978096000027</v>
      </c>
      <c r="G200" s="84">
        <f t="shared" si="11"/>
        <v>-46.425813000671113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94">
        <v>130.88549854822759</v>
      </c>
      <c r="E201" s="84">
        <v>89.496377360000011</v>
      </c>
      <c r="F201" s="84">
        <f t="shared" si="10"/>
        <v>-41.389121188227577</v>
      </c>
      <c r="G201" s="84">
        <f t="shared" si="11"/>
        <v>-31.622388765228155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640.97208072615399</v>
      </c>
      <c r="E202" s="84">
        <v>221.20469611628258</v>
      </c>
      <c r="F202" s="84">
        <f t="shared" si="10"/>
        <v>-419.76738460987144</v>
      </c>
      <c r="G202" s="84">
        <f t="shared" si="11"/>
        <v>-65.48918388681129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4.7615360000000002E-2</v>
      </c>
      <c r="E203" s="84">
        <f>E204+E205+E209</f>
        <v>10.449457600000001</v>
      </c>
      <c r="F203" s="84">
        <f t="shared" si="10"/>
        <v>10.401842240000001</v>
      </c>
      <c r="G203" s="84">
        <f t="shared" si="11"/>
        <v>21845.560424199248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4.7615360000000002E-2</v>
      </c>
      <c r="E204" s="84">
        <v>0.82091174999999994</v>
      </c>
      <c r="F204" s="84">
        <f t="shared" si="10"/>
        <v>0.77329638999999994</v>
      </c>
      <c r="G204" s="84">
        <f t="shared" si="11"/>
        <v>1624.0481852914688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94">
        <v>0</v>
      </c>
      <c r="E209" s="84">
        <v>9.6285458500000001</v>
      </c>
      <c r="F209" s="84">
        <f t="shared" si="10"/>
        <v>9.6285458500000001</v>
      </c>
      <c r="G209" s="84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1018.7777293196345</v>
      </c>
      <c r="E210" s="84">
        <f>E211+SUM(E218:E220)</f>
        <v>597.13890952360009</v>
      </c>
      <c r="F210" s="84">
        <f t="shared" si="10"/>
        <v>-421.63881979603445</v>
      </c>
      <c r="G210" s="84">
        <f t="shared" si="11"/>
        <v>-41.386733107879728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943.15330477395992</v>
      </c>
      <c r="E211" s="84">
        <f>SUM(E212:E217)</f>
        <v>577.90852699360005</v>
      </c>
      <c r="F211" s="84">
        <f t="shared" si="10"/>
        <v>-365.24477778035987</v>
      </c>
      <c r="G211" s="84">
        <f t="shared" si="11"/>
        <v>-38.725918250150855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94">
        <v>104.14971000000001</v>
      </c>
      <c r="E212" s="84">
        <v>0</v>
      </c>
      <c r="F212" s="84">
        <f t="shared" si="10"/>
        <v>-104.14971000000001</v>
      </c>
      <c r="G212" s="84">
        <f t="shared" si="11"/>
        <v>-100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501.57295977395995</v>
      </c>
      <c r="E213" s="84">
        <v>299.93428977999997</v>
      </c>
      <c r="F213" s="84">
        <f t="shared" si="10"/>
        <v>-201.63866999395998</v>
      </c>
      <c r="G213" s="84">
        <f t="shared" si="11"/>
        <v>-40.201264056346048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94">
        <v>177.2244121</v>
      </c>
      <c r="E214" s="84">
        <v>0</v>
      </c>
      <c r="F214" s="84">
        <f t="shared" si="10"/>
        <v>-177.2244121</v>
      </c>
      <c r="G214" s="84">
        <f t="shared" si="11"/>
        <v>-100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39.887</v>
      </c>
      <c r="E215" s="84">
        <v>209.73718653</v>
      </c>
      <c r="F215" s="84">
        <f t="shared" si="10"/>
        <v>169.85018653</v>
      </c>
      <c r="G215" s="84">
        <f t="shared" si="11"/>
        <v>425.82843164439544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0</v>
      </c>
      <c r="F216" s="102">
        <f t="shared" si="10"/>
        <v>0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120.31922289999983</v>
      </c>
      <c r="E217" s="84">
        <v>68.237050683600003</v>
      </c>
      <c r="F217" s="84">
        <f t="shared" si="10"/>
        <v>-52.082172216399826</v>
      </c>
      <c r="G217" s="84">
        <f t="shared" si="11"/>
        <v>-43.286659405776376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75.624424545674614</v>
      </c>
      <c r="E219" s="84">
        <v>19.230382530000004</v>
      </c>
      <c r="F219" s="84">
        <f t="shared" si="10"/>
        <v>-56.394042015674614</v>
      </c>
      <c r="G219" s="84">
        <f t="shared" si="11"/>
        <v>-74.571201505955926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94">
        <v>66.253424545674875</v>
      </c>
      <c r="E221" s="84">
        <v>15.296329380000001</v>
      </c>
      <c r="F221" s="84">
        <f t="shared" si="10"/>
        <v>-50.957095165674872</v>
      </c>
      <c r="G221" s="84">
        <f t="shared" si="11"/>
        <v>-76.912394363170208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616.55253453</v>
      </c>
      <c r="E222" s="84">
        <f>SUM(E223:E224,E228:E229,E232:E234)</f>
        <v>1096.92889891</v>
      </c>
      <c r="F222" s="84">
        <f t="shared" si="10"/>
        <v>480.37636438000004</v>
      </c>
      <c r="G222" s="84">
        <f t="shared" si="11"/>
        <v>77.913290024213836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0</v>
      </c>
      <c r="E223" s="84">
        <v>0.23703724000000001</v>
      </c>
      <c r="F223" s="84">
        <f t="shared" si="10"/>
        <v>0.23703724000000001</v>
      </c>
      <c r="G223" s="84">
        <f t="shared" si="11"/>
        <v>0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94">
        <v>616.55253453</v>
      </c>
      <c r="E224" s="84">
        <f>SUM(E225:E227)</f>
        <v>1082.0881273</v>
      </c>
      <c r="F224" s="84">
        <f t="shared" si="10"/>
        <v>465.53559276999999</v>
      </c>
      <c r="G224" s="84">
        <f t="shared" si="11"/>
        <v>75.506232915720517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73.458476730000001</v>
      </c>
      <c r="F225" s="102">
        <f t="shared" si="10"/>
        <v>73.458476730000001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94">
        <v>616.55253453</v>
      </c>
      <c r="E227" s="84">
        <v>1008.62965057</v>
      </c>
      <c r="F227" s="84">
        <f t="shared" si="10"/>
        <v>392.07711603999996</v>
      </c>
      <c r="G227" s="84">
        <f t="shared" si="11"/>
        <v>63.59184239488718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14.603734369999938</v>
      </c>
      <c r="F234" s="84">
        <f t="shared" si="12"/>
        <v>14.603734369999938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481.49667460809326</v>
      </c>
      <c r="E235" s="84">
        <f>E236+E240+E241</f>
        <v>1008.6296505700001</v>
      </c>
      <c r="F235" s="84">
        <f t="shared" si="12"/>
        <v>527.13297596190682</v>
      </c>
      <c r="G235" s="84">
        <f t="shared" si="13"/>
        <v>109.4780096645441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94">
        <v>432.08698528000389</v>
      </c>
      <c r="E236" s="84">
        <f>SUM(E237:E239)</f>
        <v>1008.6296505700001</v>
      </c>
      <c r="F236" s="84">
        <f t="shared" si="12"/>
        <v>576.54266528999619</v>
      </c>
      <c r="G236" s="84">
        <f t="shared" si="13"/>
        <v>133.43208310622484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94">
        <v>4.4507500038974968E-3</v>
      </c>
      <c r="E237" s="84">
        <v>0</v>
      </c>
      <c r="F237" s="84">
        <f t="shared" si="12"/>
        <v>-4.4507500038974968E-3</v>
      </c>
      <c r="G237" s="84">
        <f t="shared" si="13"/>
        <v>-100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94">
        <v>432.08253452999998</v>
      </c>
      <c r="E239" s="84">
        <v>1008.6296505700001</v>
      </c>
      <c r="F239" s="84">
        <f t="shared" si="12"/>
        <v>576.54711604000011</v>
      </c>
      <c r="G239" s="84">
        <f t="shared" si="13"/>
        <v>133.4344876187005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49.409689328089399</v>
      </c>
      <c r="E240" s="84">
        <v>0</v>
      </c>
      <c r="F240" s="84">
        <f t="shared" si="12"/>
        <v>-49.409689328089399</v>
      </c>
      <c r="G240" s="84">
        <f t="shared" si="13"/>
        <v>-100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0</v>
      </c>
      <c r="E241" s="84">
        <v>0</v>
      </c>
      <c r="F241" s="84">
        <f t="shared" si="12"/>
        <v>0</v>
      </c>
      <c r="G241" s="84">
        <f t="shared" si="13"/>
        <v>0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883.8136903082177</v>
      </c>
      <c r="E242" s="84">
        <f>E167-E185</f>
        <v>225.65000551731646</v>
      </c>
      <c r="F242" s="84">
        <f t="shared" si="12"/>
        <v>-658.16368479090124</v>
      </c>
      <c r="G242" s="84">
        <f t="shared" si="13"/>
        <v>-74.468600340573559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-1018.7301139596345</v>
      </c>
      <c r="E243" s="84">
        <f>E203-E210</f>
        <v>-586.68945192360013</v>
      </c>
      <c r="F243" s="84">
        <f t="shared" si="12"/>
        <v>432.0406620360344</v>
      </c>
      <c r="G243" s="84">
        <f t="shared" si="13"/>
        <v>-42.409727180515375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135.05585992190674</v>
      </c>
      <c r="E246" s="84">
        <f>E222-E235</f>
        <v>88.299248339999963</v>
      </c>
      <c r="F246" s="84">
        <f t="shared" si="12"/>
        <v>-46.756611581906782</v>
      </c>
      <c r="G246" s="84">
        <f t="shared" si="13"/>
        <v>-34.620202047466009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94">
        <v>184.46554924999612</v>
      </c>
      <c r="E247" s="84">
        <f>E224-E236</f>
        <v>73.458476729999916</v>
      </c>
      <c r="F247" s="84">
        <f t="shared" si="12"/>
        <v>-111.0070725199962</v>
      </c>
      <c r="G247" s="84">
        <f t="shared" si="13"/>
        <v>-60.177671641849152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-49.409689328089371</v>
      </c>
      <c r="E248" s="84">
        <f>E246-E247</f>
        <v>14.840771610000047</v>
      </c>
      <c r="F248" s="84">
        <f t="shared" si="12"/>
        <v>64.250460938089418</v>
      </c>
      <c r="G248" s="84">
        <f t="shared" si="13"/>
        <v>-130.03615649443699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0.13943627048990948</v>
      </c>
      <c r="E250" s="84">
        <f>E242+E243+E246+E249</f>
        <v>-272.74019806628371</v>
      </c>
      <c r="F250" s="84">
        <f t="shared" si="12"/>
        <v>-272.87963433677362</v>
      </c>
      <c r="G250" s="84">
        <v>-100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3.0010129750073702</v>
      </c>
      <c r="E251" s="84">
        <v>1.237584722964908</v>
      </c>
      <c r="F251" s="84">
        <f t="shared" si="12"/>
        <v>-1.7634282520424622</v>
      </c>
      <c r="G251" s="84">
        <f t="shared" si="13"/>
        <v>-58.761100559324689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3.1404492454972797</v>
      </c>
      <c r="E252" s="87">
        <f>E251+E250</f>
        <v>-271.50261334331879</v>
      </c>
      <c r="F252" s="87">
        <f t="shared" si="12"/>
        <v>-274.64306258881606</v>
      </c>
      <c r="G252" s="85">
        <f t="shared" si="13"/>
        <v>-8745.3431378518344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3145.09922280709</v>
      </c>
      <c r="E254" s="84">
        <v>5421.3433113199999</v>
      </c>
      <c r="F254" s="84">
        <f t="shared" ref="F254:F317" si="14">E254-D254</f>
        <v>2276.2440885129099</v>
      </c>
      <c r="G254" s="84">
        <f t="shared" ref="G254:G317" si="15">IFERROR(F254/D254*100,0)</f>
        <v>72.374317223648603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94">
        <v>2456.9084238584896</v>
      </c>
      <c r="E265" s="84">
        <v>4243.2784450400004</v>
      </c>
      <c r="F265" s="84">
        <f t="shared" si="14"/>
        <v>1786.3700211815108</v>
      </c>
      <c r="G265" s="84">
        <f t="shared" si="15"/>
        <v>72.708042507179755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94">
        <v>1789.1947061399999</v>
      </c>
      <c r="E266" s="84">
        <v>3779.3234494000003</v>
      </c>
      <c r="F266" s="84">
        <f t="shared" si="14"/>
        <v>1990.1287432600004</v>
      </c>
      <c r="G266" s="84">
        <f t="shared" si="15"/>
        <v>111.23041759683576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94">
        <v>13.967937319399949</v>
      </c>
      <c r="E269" s="84">
        <v>7.7659867000000053</v>
      </c>
      <c r="F269" s="84">
        <f t="shared" si="14"/>
        <v>-6.2019506193999439</v>
      </c>
      <c r="G269" s="84">
        <f t="shared" si="15"/>
        <v>-44.401334839798487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94">
        <v>0</v>
      </c>
      <c r="E270" s="84">
        <v>2.6288459400000033</v>
      </c>
      <c r="F270" s="84">
        <f t="shared" si="14"/>
        <v>2.6288459400000033</v>
      </c>
      <c r="G270" s="84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94">
        <v>0</v>
      </c>
      <c r="E271" s="84">
        <v>0</v>
      </c>
      <c r="F271" s="84">
        <f t="shared" si="14"/>
        <v>0</v>
      </c>
      <c r="G271" s="84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94">
        <v>0</v>
      </c>
      <c r="E272" s="84">
        <v>0</v>
      </c>
      <c r="F272" s="84">
        <f t="shared" si="14"/>
        <v>0</v>
      </c>
      <c r="G272" s="84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674.22286162920034</v>
      </c>
      <c r="E281" s="84">
        <f>E254-E265-E269-E271</f>
        <v>1170.2988795799995</v>
      </c>
      <c r="F281" s="84">
        <f t="shared" si="14"/>
        <v>496.07601795079916</v>
      </c>
      <c r="G281" s="84">
        <f t="shared" si="15"/>
        <v>73.57745430822014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38.886655300000257</v>
      </c>
      <c r="E282" s="84">
        <v>361.46127760000013</v>
      </c>
      <c r="F282" s="84">
        <f t="shared" si="14"/>
        <v>322.57462229999987</v>
      </c>
      <c r="G282" s="84">
        <f t="shared" si="15"/>
        <v>829.52524410089268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1301.8590020263041</v>
      </c>
      <c r="E283" s="84">
        <v>1339.4155144200001</v>
      </c>
      <c r="F283" s="84">
        <f t="shared" si="14"/>
        <v>37.556512393696039</v>
      </c>
      <c r="G283" s="84">
        <f t="shared" si="15"/>
        <v>2.8848371701728421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94">
        <v>4.1151050801931417</v>
      </c>
      <c r="E286" s="84">
        <v>7.1713275999999997</v>
      </c>
      <c r="F286" s="84">
        <f t="shared" si="14"/>
        <v>3.056222519806858</v>
      </c>
      <c r="G286" s="84">
        <f t="shared" si="15"/>
        <v>74.26839558768728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94">
        <v>4.1151050801931417</v>
      </c>
      <c r="E287" s="84">
        <v>0</v>
      </c>
      <c r="F287" s="84">
        <f t="shared" si="14"/>
        <v>-4.1151050801931417</v>
      </c>
      <c r="G287" s="84">
        <f t="shared" si="15"/>
        <v>-100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94">
        <v>0</v>
      </c>
      <c r="E289" s="84">
        <f>E286-E287</f>
        <v>7.1713275999999997</v>
      </c>
      <c r="F289" s="84">
        <f t="shared" si="14"/>
        <v>7.1713275999999997</v>
      </c>
      <c r="G289" s="84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94">
        <v>126.96958918642997</v>
      </c>
      <c r="E291" s="84">
        <v>134.64519581000002</v>
      </c>
      <c r="F291" s="84">
        <f t="shared" si="14"/>
        <v>7.6756066235700473</v>
      </c>
      <c r="G291" s="84">
        <f t="shared" si="15"/>
        <v>6.0452323054301784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94">
        <v>68.430905847163757</v>
      </c>
      <c r="E293" s="84">
        <v>24.847865679999998</v>
      </c>
      <c r="F293" s="84">
        <f t="shared" si="14"/>
        <v>-43.583040167163759</v>
      </c>
      <c r="G293" s="84">
        <f t="shared" si="15"/>
        <v>-63.689117698520334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94">
        <v>0</v>
      </c>
      <c r="E294" s="84">
        <v>0</v>
      </c>
      <c r="F294" s="84">
        <f t="shared" si="14"/>
        <v>0</v>
      </c>
      <c r="G294" s="84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92.73370000000007</v>
      </c>
      <c r="E295" s="84">
        <v>56.555991459999994</v>
      </c>
      <c r="F295" s="84">
        <f t="shared" si="14"/>
        <v>-36.177708540000076</v>
      </c>
      <c r="G295" s="84">
        <f t="shared" si="15"/>
        <v>-39.012471776711216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120.34907787999991</v>
      </c>
      <c r="E297" s="84">
        <v>61.767519140000005</v>
      </c>
      <c r="F297" s="84">
        <f t="shared" si="14"/>
        <v>-58.581558739999906</v>
      </c>
      <c r="G297" s="84">
        <f t="shared" si="15"/>
        <v>-48.676366925230283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94">
        <v>30.009029999999999</v>
      </c>
      <c r="E299" s="84">
        <v>401.08126764999992</v>
      </c>
      <c r="F299" s="84">
        <f t="shared" si="14"/>
        <v>371.07223764999992</v>
      </c>
      <c r="G299" s="84">
        <f t="shared" si="15"/>
        <v>1236.5352617195554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658.5516714409199</v>
      </c>
      <c r="E301" s="84">
        <v>406.59133258000008</v>
      </c>
      <c r="F301" s="84">
        <f t="shared" si="14"/>
        <v>-251.96033886091982</v>
      </c>
      <c r="G301" s="84">
        <f t="shared" si="15"/>
        <v>-38.259767575963657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194.96432729000003</v>
      </c>
      <c r="F302" s="84">
        <f t="shared" si="14"/>
        <v>194.96432729000003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200.69992259159733</v>
      </c>
      <c r="E303" s="84">
        <f>E283-E286-E291-E293-E295-E297-E299-E301</f>
        <v>246.7550144999999</v>
      </c>
      <c r="F303" s="84">
        <f t="shared" si="14"/>
        <v>46.055091908402574</v>
      </c>
      <c r="G303" s="84">
        <f t="shared" si="15"/>
        <v>22.947239497505791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36.355465304787273</v>
      </c>
      <c r="E304" s="84">
        <v>112.52048282999999</v>
      </c>
      <c r="F304" s="84">
        <f t="shared" si="14"/>
        <v>76.165017525212718</v>
      </c>
      <c r="G304" s="84">
        <f t="shared" si="15"/>
        <v>209.50087390349901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107.13447497380375</v>
      </c>
      <c r="E305" s="84">
        <f>E167/1.2/E23*100</f>
        <v>102.36045637468311</v>
      </c>
      <c r="F305" s="84">
        <f t="shared" si="14"/>
        <v>-4.7740185991206374</v>
      </c>
      <c r="G305" s="84">
        <f t="shared" si="15"/>
        <v>-4.4560993091047196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94">
        <v>105.92586437826949</v>
      </c>
      <c r="E311" s="84">
        <f>E173/1.2/E29*100</f>
        <v>90.313801520344896</v>
      </c>
      <c r="F311" s="84">
        <f t="shared" si="14"/>
        <v>-15.612062857924599</v>
      </c>
      <c r="G311" s="84">
        <f t="shared" si="15"/>
        <v>-14.73866930381867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94">
        <v>0</v>
      </c>
      <c r="E313" s="84">
        <f>IF(E32=0,0,E176/1.2/E32*100)</f>
        <v>0</v>
      </c>
      <c r="F313" s="84">
        <f t="shared" si="14"/>
        <v>0</v>
      </c>
      <c r="G313" s="84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94">
        <v>5576.138820000001</v>
      </c>
      <c r="E340" s="84">
        <v>2873.5524251541597</v>
      </c>
      <c r="F340" s="84">
        <f t="shared" ref="F340:F350" si="26">E340-D340</f>
        <v>-2702.5863948458414</v>
      </c>
      <c r="G340" s="84">
        <f t="shared" ref="G340:G350" si="27">IFERROR(F340/D340*100,0)</f>
        <v>-48.466985526838819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94">
        <v>5576.138820000001</v>
      </c>
      <c r="E341" s="84">
        <f>E340</f>
        <v>2873.5524251541597</v>
      </c>
      <c r="F341" s="84">
        <f t="shared" si="26"/>
        <v>-2702.5863948458414</v>
      </c>
      <c r="G341" s="84">
        <f t="shared" si="27"/>
        <v>-48.466985526838819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94">
        <v>0</v>
      </c>
      <c r="E342" s="84">
        <v>0</v>
      </c>
      <c r="F342" s="84">
        <f t="shared" si="26"/>
        <v>0</v>
      </c>
      <c r="G342" s="84">
        <f t="shared" si="27"/>
        <v>0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94">
        <v>5576.138820000001</v>
      </c>
      <c r="E343" s="84">
        <f>E341-E342</f>
        <v>2873.5524251541597</v>
      </c>
      <c r="F343" s="84">
        <f t="shared" si="26"/>
        <v>-2702.5863948458414</v>
      </c>
      <c r="G343" s="84">
        <f t="shared" si="27"/>
        <v>-48.466985526838819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94">
        <v>611.25014624927508</v>
      </c>
      <c r="E344" s="84">
        <v>268.97673899999972</v>
      </c>
      <c r="F344" s="84">
        <f t="shared" si="26"/>
        <v>-342.27340724927535</v>
      </c>
      <c r="G344" s="84">
        <f t="shared" si="27"/>
        <v>-55.995636050071752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94">
        <v>365.00000000000006</v>
      </c>
      <c r="E345" s="84">
        <v>367.52600933333349</v>
      </c>
      <c r="F345" s="84">
        <f t="shared" si="26"/>
        <v>2.5260093333334339</v>
      </c>
      <c r="G345" s="84">
        <f t="shared" si="27"/>
        <v>0.69205735159820103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94">
        <v>365.00000000000006</v>
      </c>
      <c r="E346" s="84">
        <f>E345</f>
        <v>367.52600933333349</v>
      </c>
      <c r="F346" s="84">
        <f t="shared" si="26"/>
        <v>2.5260093333334339</v>
      </c>
      <c r="G346" s="84">
        <f t="shared" si="27"/>
        <v>0.69205735159820103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94">
        <v>0</v>
      </c>
      <c r="E347" s="84">
        <v>0</v>
      </c>
      <c r="F347" s="84">
        <f t="shared" si="26"/>
        <v>0</v>
      </c>
      <c r="G347" s="84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94">
        <v>365.00000000000006</v>
      </c>
      <c r="E348" s="84">
        <f>E346-E347</f>
        <v>367.52600933333349</v>
      </c>
      <c r="F348" s="84">
        <f t="shared" si="26"/>
        <v>2.5260093333334339</v>
      </c>
      <c r="G348" s="84">
        <f t="shared" si="27"/>
        <v>0.69205735159820103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94">
        <v>196167.63913197553</v>
      </c>
      <c r="E349" s="84">
        <v>194292.17</v>
      </c>
      <c r="F349" s="84">
        <f t="shared" si="26"/>
        <v>-1875.469131975522</v>
      </c>
      <c r="G349" s="84">
        <f t="shared" si="27"/>
        <v>-0.95605429125533004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94">
        <v>3758.0267206205317</v>
      </c>
      <c r="E350" s="84">
        <f>E29-E63-E64-E57</f>
        <v>2071.8328331689004</v>
      </c>
      <c r="F350" s="84">
        <f t="shared" si="26"/>
        <v>-1686.1938874516313</v>
      </c>
      <c r="G350" s="84">
        <f t="shared" si="27"/>
        <v>-44.869129806857899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94">
        <v>0</v>
      </c>
      <c r="E354" s="84">
        <f>E32-E58</f>
        <v>0</v>
      </c>
      <c r="F354" s="84">
        <f t="shared" si="28"/>
        <v>0</v>
      </c>
      <c r="G354" s="84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2421.25</v>
      </c>
      <c r="E367" s="87">
        <v>2358.6849999999999</v>
      </c>
      <c r="F367" s="87">
        <f t="shared" si="30"/>
        <v>-62.565000000000055</v>
      </c>
      <c r="G367" s="87">
        <f t="shared" si="31"/>
        <v>-2.5839958699019125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97">
        <v>1018.779</v>
      </c>
      <c r="E373" s="88">
        <f>E374+E431</f>
        <v>603.7879999999999</v>
      </c>
      <c r="F373" s="91">
        <f t="shared" ref="F373:F436" si="32">E373-D373</f>
        <v>-414.9910000000001</v>
      </c>
      <c r="G373" s="91">
        <f t="shared" ref="G373:G436" si="33">IFERROR(F373/D373*100,0)</f>
        <v>-40.734153334530852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94">
        <v>1018.779</v>
      </c>
      <c r="E374" s="84">
        <f>E375+E399+E427+E428</f>
        <v>603.7879999999999</v>
      </c>
      <c r="F374" s="84">
        <f t="shared" si="32"/>
        <v>-414.9910000000001</v>
      </c>
      <c r="G374" s="90">
        <f t="shared" si="33"/>
        <v>-40.734153334530852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94">
        <v>0</v>
      </c>
      <c r="E375" s="84">
        <f>E376+E394+E398</f>
        <v>247.61399999999998</v>
      </c>
      <c r="F375" s="84">
        <f t="shared" si="32"/>
        <v>247.61399999999998</v>
      </c>
      <c r="G375" s="90">
        <f t="shared" si="33"/>
        <v>0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94">
        <v>0</v>
      </c>
      <c r="E376" s="84">
        <f>E377+SUM(E381:E384,E389:E391)</f>
        <v>247.61399999999998</v>
      </c>
      <c r="F376" s="90">
        <f t="shared" si="32"/>
        <v>247.61399999999998</v>
      </c>
      <c r="G376" s="90">
        <f t="shared" si="33"/>
        <v>0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f>SUM(E378:E380)</f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94">
        <v>0</v>
      </c>
      <c r="E382" s="84">
        <v>65.263999999999996</v>
      </c>
      <c r="F382" s="90">
        <f t="shared" si="32"/>
        <v>65.263999999999996</v>
      </c>
      <c r="G382" s="90">
        <f t="shared" si="33"/>
        <v>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94">
        <v>0</v>
      </c>
      <c r="E384" s="84">
        <f>E385+E387</f>
        <v>182.35</v>
      </c>
      <c r="F384" s="90">
        <f t="shared" si="32"/>
        <v>182.35</v>
      </c>
      <c r="G384" s="90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94">
        <v>0</v>
      </c>
      <c r="E387" s="84">
        <v>182.35</v>
      </c>
      <c r="F387" s="90">
        <f t="shared" si="32"/>
        <v>182.35</v>
      </c>
      <c r="G387" s="90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94">
        <v>0</v>
      </c>
      <c r="E388" s="84">
        <f>IF(E147&lt;0,E387,E387-IF(E147&gt;E387,0,E147))</f>
        <v>182.35</v>
      </c>
      <c r="F388" s="90">
        <f t="shared" si="32"/>
        <v>182.35</v>
      </c>
      <c r="G388" s="90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f>E392+E393</f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f>SUM(E395:E397)</f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94">
        <v>863.99900000000002</v>
      </c>
      <c r="E399" s="84">
        <f>E400+E413+E414</f>
        <v>278.01400000000001</v>
      </c>
      <c r="F399" s="84">
        <f t="shared" si="32"/>
        <v>-585.98500000000001</v>
      </c>
      <c r="G399" s="90">
        <f t="shared" si="33"/>
        <v>-67.82241646113016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94">
        <v>831.18818573999999</v>
      </c>
      <c r="E400" s="84">
        <f>E401+SUM(E405:E410)</f>
        <v>278.01400000000001</v>
      </c>
      <c r="F400" s="90">
        <f t="shared" si="32"/>
        <v>-553.17418573999998</v>
      </c>
      <c r="G400" s="90">
        <f t="shared" si="33"/>
        <v>-66.552219488961285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94">
        <v>0</v>
      </c>
      <c r="E401" s="84">
        <f>SUM(E402:E404)</f>
        <v>0</v>
      </c>
      <c r="F401" s="90">
        <f t="shared" si="32"/>
        <v>0</v>
      </c>
      <c r="G401" s="90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94">
        <v>831.18818573999999</v>
      </c>
      <c r="E406" s="84">
        <v>278.01400000000001</v>
      </c>
      <c r="F406" s="90">
        <f t="shared" si="32"/>
        <v>-553.17418573999998</v>
      </c>
      <c r="G406" s="90">
        <f t="shared" si="33"/>
        <v>-66.552219488961285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94">
        <v>0</v>
      </c>
      <c r="E410" s="84">
        <f>E411+E412</f>
        <v>0</v>
      </c>
      <c r="F410" s="90">
        <f t="shared" si="32"/>
        <v>0</v>
      </c>
      <c r="G410" s="90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94">
        <v>32.810814260000015</v>
      </c>
      <c r="E414" s="84">
        <f>E415+SUM(E419:E424)</f>
        <v>0</v>
      </c>
      <c r="F414" s="84">
        <f t="shared" si="32"/>
        <v>-32.810814260000015</v>
      </c>
      <c r="G414" s="90">
        <f t="shared" si="33"/>
        <v>-100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94">
        <v>0</v>
      </c>
      <c r="E415" s="84">
        <f>SUM(E416:E418)</f>
        <v>0</v>
      </c>
      <c r="F415" s="84">
        <f t="shared" si="32"/>
        <v>0</v>
      </c>
      <c r="G415" s="90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94">
        <v>32.810814260000015</v>
      </c>
      <c r="E420" s="84">
        <v>0</v>
      </c>
      <c r="F420" s="84">
        <f t="shared" si="32"/>
        <v>-32.810814260000015</v>
      </c>
      <c r="G420" s="90">
        <f t="shared" si="33"/>
        <v>-100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94">
        <v>0</v>
      </c>
      <c r="E424" s="84">
        <f>E425+E426</f>
        <v>0</v>
      </c>
      <c r="F424" s="84">
        <f t="shared" si="32"/>
        <v>0</v>
      </c>
      <c r="G424" s="90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94">
        <v>154.78</v>
      </c>
      <c r="E427" s="84">
        <v>78.16</v>
      </c>
      <c r="F427" s="84">
        <f t="shared" si="32"/>
        <v>-76.62</v>
      </c>
      <c r="G427" s="90">
        <f t="shared" si="33"/>
        <v>-49.502519705388295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94">
        <v>0</v>
      </c>
      <c r="E428" s="84">
        <f>E429+E430</f>
        <v>0</v>
      </c>
      <c r="F428" s="84">
        <f t="shared" si="32"/>
        <v>0</v>
      </c>
      <c r="G428" s="90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94">
        <v>0</v>
      </c>
      <c r="E430" s="84">
        <v>0</v>
      </c>
      <c r="F430" s="84">
        <f t="shared" si="32"/>
        <v>0</v>
      </c>
      <c r="G430" s="90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94">
        <v>0</v>
      </c>
      <c r="E431" s="84">
        <f>SUM(E432:E436,E441:E442)</f>
        <v>0</v>
      </c>
      <c r="F431" s="84">
        <f t="shared" si="32"/>
        <v>0</v>
      </c>
      <c r="G431" s="90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94">
        <v>0</v>
      </c>
      <c r="E432" s="84">
        <v>0</v>
      </c>
      <c r="F432" s="84">
        <f t="shared" si="32"/>
        <v>0</v>
      </c>
      <c r="G432" s="90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94">
        <v>0</v>
      </c>
      <c r="E436" s="84">
        <f>E437+E439</f>
        <v>0</v>
      </c>
      <c r="F436" s="84">
        <f t="shared" si="32"/>
        <v>0</v>
      </c>
      <c r="G436" s="90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95">
        <v>0</v>
      </c>
      <c r="E442" s="87">
        <v>0</v>
      </c>
      <c r="F442" s="87">
        <f t="shared" si="34"/>
        <v>0</v>
      </c>
      <c r="G442" s="92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93" t="s">
        <v>706</v>
      </c>
      <c r="E443" s="86" t="s">
        <v>706</v>
      </c>
      <c r="F443" s="89" t="s">
        <v>706</v>
      </c>
      <c r="G443" s="86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95">
        <v>228.15531517723596</v>
      </c>
      <c r="E444" s="84">
        <v>112.74499999999999</v>
      </c>
      <c r="F444" s="90">
        <f t="shared" ref="F444:F451" si="36">E444-D444</f>
        <v>-115.41031517723597</v>
      </c>
      <c r="G444" s="84">
        <f t="shared" ref="G444:G451" si="37">IFERROR(F444/D444*100,0)</f>
        <v>-50.584101048701299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95">
        <v>0</v>
      </c>
      <c r="E445" s="84">
        <v>65.263999999999996</v>
      </c>
      <c r="F445" s="90">
        <f t="shared" si="36"/>
        <v>65.263999999999996</v>
      </c>
      <c r="G445" s="84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95">
        <v>228.15531517723596</v>
      </c>
      <c r="E446" s="84">
        <v>37.098999999999997</v>
      </c>
      <c r="F446" s="90">
        <f t="shared" si="36"/>
        <v>-191.05631517723597</v>
      </c>
      <c r="G446" s="84">
        <f t="shared" si="37"/>
        <v>-83.739585478786367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95">
        <v>0</v>
      </c>
      <c r="E447" s="84">
        <v>0</v>
      </c>
      <c r="F447" s="90">
        <f t="shared" si="36"/>
        <v>0</v>
      </c>
      <c r="G447" s="84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f>E449+E450+E451</f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711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60"/>
  <sheetViews>
    <sheetView view="pageBreakPreview" topLeftCell="A19" zoomScale="90" zoomScaleNormal="70" zoomScaleSheetLayoutView="90" workbookViewId="0">
      <pane xSplit="3" ySplit="4" topLeftCell="D440" activePane="bottomRight" state="frozen"/>
      <selection activeCell="B466" sqref="B466"/>
      <selection pane="topRight" activeCell="B466" sqref="B466"/>
      <selection pane="bottomLeft" activeCell="B466" sqref="B466"/>
      <selection pane="bottomRight" activeCell="B450" sqref="B4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16384" width="9.140625" style="5"/>
  </cols>
  <sheetData>
    <row r="1" spans="1:8" x14ac:dyDescent="0.25">
      <c r="A1" s="69"/>
      <c r="B1" s="70"/>
      <c r="C1" s="71"/>
      <c r="E1" s="72" t="s">
        <v>0</v>
      </c>
      <c r="F1" s="73"/>
      <c r="G1" s="74"/>
    </row>
    <row r="2" spans="1:8" x14ac:dyDescent="0.25">
      <c r="A2" s="69"/>
      <c r="B2" s="70"/>
      <c r="C2" s="71"/>
      <c r="E2" s="72" t="s">
        <v>1</v>
      </c>
      <c r="F2" s="73"/>
      <c r="G2" s="74"/>
    </row>
    <row r="3" spans="1:8" x14ac:dyDescent="0.25">
      <c r="A3" s="69"/>
      <c r="B3" s="70"/>
      <c r="C3" s="71"/>
      <c r="E3" s="75" t="s">
        <v>2</v>
      </c>
      <c r="F3" s="73"/>
      <c r="G3" s="74"/>
    </row>
    <row r="4" spans="1:8" x14ac:dyDescent="0.25">
      <c r="A4" s="69"/>
      <c r="B4" s="70"/>
      <c r="C4" s="71"/>
      <c r="F4" s="73"/>
      <c r="G4" s="74"/>
      <c r="H4" s="72"/>
    </row>
    <row r="5" spans="1:8" x14ac:dyDescent="0.25">
      <c r="A5" s="69"/>
      <c r="B5" s="70"/>
      <c r="C5" s="71"/>
      <c r="F5" s="73"/>
      <c r="G5" s="74"/>
      <c r="H5" s="72"/>
    </row>
    <row r="6" spans="1:8" ht="15.75" customHeight="1" x14ac:dyDescent="0.25">
      <c r="A6" s="121" t="s">
        <v>3</v>
      </c>
      <c r="B6" s="121"/>
      <c r="C6" s="121"/>
      <c r="D6" s="121"/>
      <c r="E6" s="121"/>
      <c r="F6" s="121"/>
      <c r="G6" s="121"/>
      <c r="H6" s="121"/>
    </row>
    <row r="7" spans="1:8" ht="41.25" customHeight="1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69"/>
      <c r="B8" s="70"/>
      <c r="C8" s="71"/>
      <c r="F8" s="73"/>
      <c r="G8" s="74"/>
      <c r="H8" s="6"/>
    </row>
    <row r="9" spans="1:8" x14ac:dyDescent="0.25">
      <c r="A9" s="76" t="s">
        <v>693</v>
      </c>
      <c r="B9" s="76"/>
      <c r="C9" s="71"/>
      <c r="F9" s="73"/>
      <c r="G9" s="74"/>
      <c r="H9" s="6"/>
    </row>
    <row r="10" spans="1:8" x14ac:dyDescent="0.25">
      <c r="A10" s="69"/>
      <c r="B10" s="77" t="s">
        <v>694</v>
      </c>
      <c r="C10" s="71"/>
      <c r="F10" s="73"/>
      <c r="G10" s="74"/>
      <c r="H10" s="6"/>
    </row>
    <row r="11" spans="1:8" x14ac:dyDescent="0.25">
      <c r="A11" s="69"/>
      <c r="B11" s="78" t="s">
        <v>701</v>
      </c>
      <c r="C11" s="71"/>
      <c r="F11" s="73"/>
      <c r="G11" s="74"/>
      <c r="H11" s="6"/>
    </row>
    <row r="12" spans="1:8" x14ac:dyDescent="0.25">
      <c r="A12" s="123" t="s">
        <v>695</v>
      </c>
      <c r="B12" s="123"/>
      <c r="C12" s="71"/>
      <c r="F12" s="73"/>
      <c r="G12" s="74"/>
      <c r="H12" s="6"/>
    </row>
    <row r="13" spans="1:8" x14ac:dyDescent="0.25">
      <c r="A13" s="69"/>
      <c r="B13" s="78"/>
      <c r="C13" s="71"/>
      <c r="F13" s="73"/>
      <c r="G13" s="74"/>
      <c r="H13" s="6"/>
    </row>
    <row r="14" spans="1:8" ht="18.75" customHeight="1" x14ac:dyDescent="0.25">
      <c r="A14" s="76" t="s">
        <v>696</v>
      </c>
      <c r="B14" s="76"/>
      <c r="C14" s="71"/>
      <c r="F14" s="73"/>
      <c r="G14" s="74"/>
      <c r="H14" s="6"/>
    </row>
    <row r="15" spans="1:8" x14ac:dyDescent="0.25">
      <c r="A15" s="79" t="s">
        <v>4</v>
      </c>
      <c r="B15" s="79"/>
      <c r="C15" s="71"/>
      <c r="F15" s="73"/>
      <c r="G15" s="74"/>
      <c r="H15" s="6"/>
    </row>
    <row r="16" spans="1:8" x14ac:dyDescent="0.25">
      <c r="A16" s="6"/>
      <c r="B16" s="6"/>
      <c r="C16" s="6"/>
      <c r="D16" s="5"/>
      <c r="E16" s="80"/>
      <c r="F16" s="81"/>
      <c r="G16" s="74"/>
      <c r="H16" s="6"/>
    </row>
    <row r="17" spans="1:9" ht="65.25" customHeight="1" x14ac:dyDescent="0.25">
      <c r="A17" s="6"/>
      <c r="B17" s="6"/>
      <c r="C17" s="6"/>
      <c r="D17" s="5"/>
      <c r="E17" s="80"/>
      <c r="F17" s="81"/>
      <c r="G17" s="74"/>
      <c r="H17" s="6"/>
    </row>
    <row r="18" spans="1:9" ht="21" customHeight="1" thickBot="1" x14ac:dyDescent="0.3">
      <c r="A18" s="124" t="s">
        <v>5</v>
      </c>
      <c r="B18" s="124"/>
      <c r="C18" s="124"/>
      <c r="D18" s="124"/>
      <c r="E18" s="124"/>
      <c r="F18" s="124"/>
      <c r="G18" s="124"/>
      <c r="H18" s="124"/>
    </row>
    <row r="19" spans="1:9" s="6" customFormat="1" ht="66" customHeight="1" x14ac:dyDescent="0.25">
      <c r="A19" s="125" t="s">
        <v>6</v>
      </c>
      <c r="B19" s="127" t="s">
        <v>7</v>
      </c>
      <c r="C19" s="129" t="s">
        <v>8</v>
      </c>
      <c r="D19" s="131" t="s">
        <v>712</v>
      </c>
      <c r="E19" s="132"/>
      <c r="F19" s="133" t="s">
        <v>10</v>
      </c>
      <c r="G19" s="132"/>
      <c r="H19" s="134" t="s">
        <v>11</v>
      </c>
    </row>
    <row r="20" spans="1:9" s="6" customFormat="1" ht="48" customHeight="1" x14ac:dyDescent="0.25">
      <c r="A20" s="126"/>
      <c r="B20" s="128"/>
      <c r="C20" s="130"/>
      <c r="D20" s="7" t="s">
        <v>12</v>
      </c>
      <c r="E20" s="8" t="s">
        <v>13</v>
      </c>
      <c r="F20" s="8" t="s">
        <v>14</v>
      </c>
      <c r="G20" s="7" t="s">
        <v>15</v>
      </c>
      <c r="H20" s="135"/>
    </row>
    <row r="21" spans="1:9" s="12" customFormat="1" ht="16.5" thickBot="1" x14ac:dyDescent="0.3">
      <c r="A21" s="9">
        <v>1</v>
      </c>
      <c r="B21" s="10">
        <v>2</v>
      </c>
      <c r="C21" s="48">
        <v>3</v>
      </c>
      <c r="D21" s="98">
        <v>4</v>
      </c>
      <c r="E21" s="9">
        <v>5</v>
      </c>
      <c r="F21" s="9" t="s">
        <v>16</v>
      </c>
      <c r="G21" s="10">
        <v>7</v>
      </c>
      <c r="H21" s="10">
        <v>8</v>
      </c>
      <c r="I21" s="5"/>
    </row>
    <row r="22" spans="1:9" s="12" customFormat="1" ht="19.5" thickBot="1" x14ac:dyDescent="0.3">
      <c r="A22" s="137" t="s">
        <v>17</v>
      </c>
      <c r="B22" s="138"/>
      <c r="C22" s="138"/>
      <c r="D22" s="138"/>
      <c r="E22" s="138"/>
      <c r="F22" s="138"/>
      <c r="G22" s="138"/>
      <c r="H22" s="139"/>
      <c r="I22" s="5"/>
    </row>
    <row r="23" spans="1:9" s="12" customFormat="1" ht="15.75" customHeight="1" x14ac:dyDescent="0.25">
      <c r="A23" s="13" t="s">
        <v>18</v>
      </c>
      <c r="B23" s="14" t="s">
        <v>19</v>
      </c>
      <c r="C23" s="15" t="s">
        <v>20</v>
      </c>
      <c r="D23" s="93">
        <v>1.9966074951000001</v>
      </c>
      <c r="E23" s="86">
        <v>0.42419899999999994</v>
      </c>
      <c r="F23" s="86">
        <f t="shared" ref="F23:F76" si="0">E23-D23</f>
        <v>-1.5724084951000001</v>
      </c>
      <c r="G23" s="82">
        <f t="shared" ref="G23:G76" si="1">IFERROR(F23/D23*100,0)</f>
        <v>-78.754011439852178</v>
      </c>
      <c r="H23" s="16"/>
      <c r="I23" s="5"/>
    </row>
    <row r="24" spans="1:9" s="12" customFormat="1" x14ac:dyDescent="0.25">
      <c r="A24" s="17" t="s">
        <v>21</v>
      </c>
      <c r="B24" s="18" t="s">
        <v>22</v>
      </c>
      <c r="C24" s="19" t="s">
        <v>20</v>
      </c>
      <c r="D24" s="101">
        <v>0</v>
      </c>
      <c r="E24" s="102">
        <v>0</v>
      </c>
      <c r="F24" s="102">
        <f t="shared" si="0"/>
        <v>0</v>
      </c>
      <c r="G24" s="103">
        <f t="shared" si="1"/>
        <v>0</v>
      </c>
      <c r="H24" s="20"/>
      <c r="I24" s="5"/>
    </row>
    <row r="25" spans="1:9" s="12" customFormat="1" ht="31.5" x14ac:dyDescent="0.25">
      <c r="A25" s="17" t="s">
        <v>23</v>
      </c>
      <c r="B25" s="21" t="s">
        <v>24</v>
      </c>
      <c r="C25" s="19" t="s">
        <v>20</v>
      </c>
      <c r="D25" s="101">
        <v>0</v>
      </c>
      <c r="E25" s="102">
        <v>0</v>
      </c>
      <c r="F25" s="102">
        <f t="shared" si="0"/>
        <v>0</v>
      </c>
      <c r="G25" s="103">
        <f t="shared" si="1"/>
        <v>0</v>
      </c>
      <c r="H25" s="20"/>
      <c r="I25" s="5"/>
    </row>
    <row r="26" spans="1:9" s="12" customFormat="1" ht="31.5" x14ac:dyDescent="0.25">
      <c r="A26" s="17" t="s">
        <v>25</v>
      </c>
      <c r="B26" s="21" t="s">
        <v>26</v>
      </c>
      <c r="C26" s="19" t="s">
        <v>20</v>
      </c>
      <c r="D26" s="101">
        <v>0</v>
      </c>
      <c r="E26" s="102">
        <v>0</v>
      </c>
      <c r="F26" s="102">
        <f t="shared" si="0"/>
        <v>0</v>
      </c>
      <c r="G26" s="103">
        <f t="shared" si="1"/>
        <v>0</v>
      </c>
      <c r="H26" s="20"/>
      <c r="I26" s="5"/>
    </row>
    <row r="27" spans="1:9" s="12" customFormat="1" ht="31.5" x14ac:dyDescent="0.25">
      <c r="A27" s="17" t="s">
        <v>27</v>
      </c>
      <c r="B27" s="21" t="s">
        <v>28</v>
      </c>
      <c r="C27" s="19" t="s">
        <v>20</v>
      </c>
      <c r="D27" s="101">
        <v>0</v>
      </c>
      <c r="E27" s="102">
        <v>0</v>
      </c>
      <c r="F27" s="102">
        <f t="shared" si="0"/>
        <v>0</v>
      </c>
      <c r="G27" s="103">
        <f t="shared" si="1"/>
        <v>0</v>
      </c>
      <c r="H27" s="20"/>
      <c r="I27" s="5"/>
    </row>
    <row r="28" spans="1:9" s="12" customFormat="1" x14ac:dyDescent="0.25">
      <c r="A28" s="17" t="s">
        <v>29</v>
      </c>
      <c r="B28" s="18" t="s">
        <v>30</v>
      </c>
      <c r="C28" s="19" t="s">
        <v>20</v>
      </c>
      <c r="D28" s="101">
        <v>0</v>
      </c>
      <c r="E28" s="102">
        <v>0</v>
      </c>
      <c r="F28" s="102">
        <f t="shared" si="0"/>
        <v>0</v>
      </c>
      <c r="G28" s="103">
        <f t="shared" si="1"/>
        <v>0</v>
      </c>
      <c r="H28" s="20"/>
      <c r="I28" s="5"/>
    </row>
    <row r="29" spans="1:9" s="12" customFormat="1" x14ac:dyDescent="0.25">
      <c r="A29" s="17" t="s">
        <v>31</v>
      </c>
      <c r="B29" s="18" t="s">
        <v>32</v>
      </c>
      <c r="C29" s="19" t="s">
        <v>20</v>
      </c>
      <c r="D29" s="94">
        <v>0</v>
      </c>
      <c r="E29" s="84">
        <v>0</v>
      </c>
      <c r="F29" s="84">
        <f t="shared" si="0"/>
        <v>0</v>
      </c>
      <c r="G29" s="83">
        <f t="shared" si="1"/>
        <v>0</v>
      </c>
      <c r="H29" s="20"/>
      <c r="I29" s="5"/>
    </row>
    <row r="30" spans="1:9" s="12" customFormat="1" ht="15.75" customHeight="1" x14ac:dyDescent="0.25">
      <c r="A30" s="17" t="s">
        <v>33</v>
      </c>
      <c r="B30" s="18" t="s">
        <v>34</v>
      </c>
      <c r="C30" s="19" t="s">
        <v>20</v>
      </c>
      <c r="D30" s="101">
        <v>0</v>
      </c>
      <c r="E30" s="102">
        <v>0</v>
      </c>
      <c r="F30" s="102">
        <f t="shared" si="0"/>
        <v>0</v>
      </c>
      <c r="G30" s="103">
        <f t="shared" si="1"/>
        <v>0</v>
      </c>
      <c r="H30" s="20"/>
      <c r="I30" s="5"/>
    </row>
    <row r="31" spans="1:9" s="12" customFormat="1" x14ac:dyDescent="0.25">
      <c r="A31" s="17" t="s">
        <v>35</v>
      </c>
      <c r="B31" s="18" t="s">
        <v>36</v>
      </c>
      <c r="C31" s="19" t="s">
        <v>20</v>
      </c>
      <c r="D31" s="94">
        <v>0</v>
      </c>
      <c r="E31" s="84">
        <v>0</v>
      </c>
      <c r="F31" s="84">
        <f t="shared" si="0"/>
        <v>0</v>
      </c>
      <c r="G31" s="83">
        <f t="shared" si="1"/>
        <v>0</v>
      </c>
      <c r="H31" s="20"/>
      <c r="I31" s="5"/>
    </row>
    <row r="32" spans="1:9" s="12" customFormat="1" x14ac:dyDescent="0.25">
      <c r="A32" s="17" t="s">
        <v>37</v>
      </c>
      <c r="B32" s="18" t="s">
        <v>38</v>
      </c>
      <c r="C32" s="19" t="s">
        <v>20</v>
      </c>
      <c r="D32" s="94">
        <v>0</v>
      </c>
      <c r="E32" s="84">
        <v>0</v>
      </c>
      <c r="F32" s="84">
        <f t="shared" si="0"/>
        <v>0</v>
      </c>
      <c r="G32" s="83">
        <f t="shared" si="1"/>
        <v>0</v>
      </c>
      <c r="H32" s="20"/>
      <c r="I32" s="5"/>
    </row>
    <row r="33" spans="1:9" s="12" customFormat="1" x14ac:dyDescent="0.25">
      <c r="A33" s="17" t="s">
        <v>39</v>
      </c>
      <c r="B33" s="18" t="s">
        <v>40</v>
      </c>
      <c r="C33" s="19" t="s">
        <v>20</v>
      </c>
      <c r="D33" s="101">
        <v>0</v>
      </c>
      <c r="E33" s="102">
        <v>0</v>
      </c>
      <c r="F33" s="102">
        <f t="shared" si="0"/>
        <v>0</v>
      </c>
      <c r="G33" s="103">
        <f t="shared" si="1"/>
        <v>0</v>
      </c>
      <c r="H33" s="20"/>
      <c r="I33" s="5"/>
    </row>
    <row r="34" spans="1:9" s="12" customFormat="1" ht="31.5" x14ac:dyDescent="0.25">
      <c r="A34" s="17" t="s">
        <v>41</v>
      </c>
      <c r="B34" s="21" t="s">
        <v>42</v>
      </c>
      <c r="C34" s="19" t="s">
        <v>20</v>
      </c>
      <c r="D34" s="101">
        <v>0</v>
      </c>
      <c r="E34" s="102">
        <v>0</v>
      </c>
      <c r="F34" s="102">
        <f t="shared" si="0"/>
        <v>0</v>
      </c>
      <c r="G34" s="103">
        <f t="shared" si="1"/>
        <v>0</v>
      </c>
      <c r="H34" s="20"/>
      <c r="I34" s="5"/>
    </row>
    <row r="35" spans="1:9" s="12" customFormat="1" x14ac:dyDescent="0.25">
      <c r="A35" s="17" t="s">
        <v>43</v>
      </c>
      <c r="B35" s="22" t="s">
        <v>44</v>
      </c>
      <c r="C35" s="19" t="s">
        <v>20</v>
      </c>
      <c r="D35" s="101">
        <v>0</v>
      </c>
      <c r="E35" s="102">
        <v>0</v>
      </c>
      <c r="F35" s="102">
        <f t="shared" si="0"/>
        <v>0</v>
      </c>
      <c r="G35" s="103">
        <f t="shared" si="1"/>
        <v>0</v>
      </c>
      <c r="H35" s="20"/>
      <c r="I35" s="5"/>
    </row>
    <row r="36" spans="1:9" s="12" customFormat="1" x14ac:dyDescent="0.25">
      <c r="A36" s="17" t="s">
        <v>45</v>
      </c>
      <c r="B36" s="22" t="s">
        <v>46</v>
      </c>
      <c r="C36" s="19" t="s">
        <v>20</v>
      </c>
      <c r="D36" s="101">
        <v>0</v>
      </c>
      <c r="E36" s="102">
        <v>0</v>
      </c>
      <c r="F36" s="102">
        <f t="shared" si="0"/>
        <v>0</v>
      </c>
      <c r="G36" s="103">
        <f t="shared" si="1"/>
        <v>0</v>
      </c>
      <c r="H36" s="20"/>
      <c r="I36" s="5"/>
    </row>
    <row r="37" spans="1:9" s="12" customFormat="1" x14ac:dyDescent="0.25">
      <c r="A37" s="17" t="s">
        <v>47</v>
      </c>
      <c r="B37" s="18" t="s">
        <v>48</v>
      </c>
      <c r="C37" s="19" t="s">
        <v>20</v>
      </c>
      <c r="D37" s="94">
        <v>1.9966074951000001</v>
      </c>
      <c r="E37" s="84">
        <f>E23-E24-SUM(E28:E34)</f>
        <v>0.42419899999999994</v>
      </c>
      <c r="F37" s="84">
        <f t="shared" si="0"/>
        <v>-1.5724084951000001</v>
      </c>
      <c r="G37" s="83">
        <f t="shared" si="1"/>
        <v>-78.754011439852178</v>
      </c>
      <c r="H37" s="20"/>
      <c r="I37" s="5"/>
    </row>
    <row r="38" spans="1:9" s="12" customFormat="1" ht="31.5" x14ac:dyDescent="0.25">
      <c r="A38" s="17" t="s">
        <v>49</v>
      </c>
      <c r="B38" s="38" t="s">
        <v>50</v>
      </c>
      <c r="C38" s="19" t="s">
        <v>20</v>
      </c>
      <c r="D38" s="94">
        <v>2.6621433267999999</v>
      </c>
      <c r="E38" s="84">
        <v>0.93608751000000001</v>
      </c>
      <c r="F38" s="84">
        <f t="shared" si="0"/>
        <v>-1.7260558167999998</v>
      </c>
      <c r="G38" s="84">
        <f t="shared" si="1"/>
        <v>-64.83707317422261</v>
      </c>
      <c r="H38" s="20"/>
      <c r="I38" s="5"/>
    </row>
    <row r="39" spans="1:9" s="12" customFormat="1" x14ac:dyDescent="0.25">
      <c r="A39" s="17" t="s">
        <v>51</v>
      </c>
      <c r="B39" s="18" t="s">
        <v>22</v>
      </c>
      <c r="C39" s="19" t="s">
        <v>20</v>
      </c>
      <c r="D39" s="101">
        <v>0</v>
      </c>
      <c r="E39" s="102">
        <v>0</v>
      </c>
      <c r="F39" s="102">
        <f t="shared" si="0"/>
        <v>0</v>
      </c>
      <c r="G39" s="103">
        <f t="shared" si="1"/>
        <v>0</v>
      </c>
      <c r="H39" s="20"/>
      <c r="I39" s="5"/>
    </row>
    <row r="40" spans="1:9" s="12" customFormat="1" ht="31.5" x14ac:dyDescent="0.25">
      <c r="A40" s="17" t="s">
        <v>52</v>
      </c>
      <c r="B40" s="23" t="s">
        <v>24</v>
      </c>
      <c r="C40" s="19" t="s">
        <v>20</v>
      </c>
      <c r="D40" s="101">
        <v>0</v>
      </c>
      <c r="E40" s="102">
        <v>0</v>
      </c>
      <c r="F40" s="102">
        <f t="shared" si="0"/>
        <v>0</v>
      </c>
      <c r="G40" s="103">
        <f t="shared" si="1"/>
        <v>0</v>
      </c>
      <c r="H40" s="20"/>
      <c r="I40" s="5"/>
    </row>
    <row r="41" spans="1:9" s="12" customFormat="1" ht="31.5" x14ac:dyDescent="0.25">
      <c r="A41" s="17" t="s">
        <v>53</v>
      </c>
      <c r="B41" s="23" t="s">
        <v>26</v>
      </c>
      <c r="C41" s="19" t="s">
        <v>20</v>
      </c>
      <c r="D41" s="101">
        <v>0</v>
      </c>
      <c r="E41" s="102">
        <v>0</v>
      </c>
      <c r="F41" s="102">
        <f t="shared" si="0"/>
        <v>0</v>
      </c>
      <c r="G41" s="103">
        <f t="shared" si="1"/>
        <v>0</v>
      </c>
      <c r="H41" s="20"/>
      <c r="I41" s="5"/>
    </row>
    <row r="42" spans="1:9" s="12" customFormat="1" ht="31.5" x14ac:dyDescent="0.25">
      <c r="A42" s="17" t="s">
        <v>54</v>
      </c>
      <c r="B42" s="23" t="s">
        <v>28</v>
      </c>
      <c r="C42" s="19" t="s">
        <v>20</v>
      </c>
      <c r="D42" s="101">
        <v>0</v>
      </c>
      <c r="E42" s="102">
        <v>0</v>
      </c>
      <c r="F42" s="102">
        <f t="shared" si="0"/>
        <v>0</v>
      </c>
      <c r="G42" s="103">
        <f t="shared" si="1"/>
        <v>0</v>
      </c>
      <c r="H42" s="20"/>
      <c r="I42" s="5"/>
    </row>
    <row r="43" spans="1:9" s="12" customFormat="1" x14ac:dyDescent="0.25">
      <c r="A43" s="17" t="s">
        <v>55</v>
      </c>
      <c r="B43" s="18" t="s">
        <v>30</v>
      </c>
      <c r="C43" s="19" t="s">
        <v>20</v>
      </c>
      <c r="D43" s="101">
        <v>0</v>
      </c>
      <c r="E43" s="102">
        <v>0</v>
      </c>
      <c r="F43" s="102">
        <f t="shared" si="0"/>
        <v>0</v>
      </c>
      <c r="G43" s="103">
        <f t="shared" si="1"/>
        <v>0</v>
      </c>
      <c r="H43" s="20"/>
      <c r="I43" s="5"/>
    </row>
    <row r="44" spans="1:9" s="12" customFormat="1" x14ac:dyDescent="0.25">
      <c r="A44" s="17" t="s">
        <v>56</v>
      </c>
      <c r="B44" s="18" t="s">
        <v>32</v>
      </c>
      <c r="C44" s="19" t="s">
        <v>20</v>
      </c>
      <c r="D44" s="94">
        <v>0</v>
      </c>
      <c r="E44" s="84">
        <v>0</v>
      </c>
      <c r="F44" s="84">
        <f t="shared" si="0"/>
        <v>0</v>
      </c>
      <c r="G44" s="84">
        <f t="shared" si="1"/>
        <v>0</v>
      </c>
      <c r="H44" s="20"/>
      <c r="I44" s="5"/>
    </row>
    <row r="45" spans="1:9" s="12" customFormat="1" x14ac:dyDescent="0.25">
      <c r="A45" s="17" t="s">
        <v>57</v>
      </c>
      <c r="B45" s="18" t="s">
        <v>34</v>
      </c>
      <c r="C45" s="19" t="s">
        <v>20</v>
      </c>
      <c r="D45" s="101">
        <v>0</v>
      </c>
      <c r="E45" s="102">
        <v>0</v>
      </c>
      <c r="F45" s="102">
        <f t="shared" si="0"/>
        <v>0</v>
      </c>
      <c r="G45" s="103">
        <f t="shared" si="1"/>
        <v>0</v>
      </c>
      <c r="H45" s="20"/>
      <c r="I45" s="5"/>
    </row>
    <row r="46" spans="1:9" s="12" customFormat="1" x14ac:dyDescent="0.25">
      <c r="A46" s="17" t="s">
        <v>58</v>
      </c>
      <c r="B46" s="18" t="s">
        <v>36</v>
      </c>
      <c r="C46" s="19" t="s">
        <v>20</v>
      </c>
      <c r="D46" s="94">
        <v>0</v>
      </c>
      <c r="E46" s="84">
        <v>0</v>
      </c>
      <c r="F46" s="84">
        <f t="shared" si="0"/>
        <v>0</v>
      </c>
      <c r="G46" s="84">
        <f t="shared" si="1"/>
        <v>0</v>
      </c>
      <c r="H46" s="20"/>
      <c r="I46" s="5"/>
    </row>
    <row r="47" spans="1:9" s="12" customFormat="1" x14ac:dyDescent="0.25">
      <c r="A47" s="17" t="s">
        <v>59</v>
      </c>
      <c r="B47" s="18" t="s">
        <v>38</v>
      </c>
      <c r="C47" s="19" t="s">
        <v>20</v>
      </c>
      <c r="D47" s="94">
        <v>0</v>
      </c>
      <c r="E47" s="84">
        <v>0</v>
      </c>
      <c r="F47" s="84">
        <f t="shared" si="0"/>
        <v>0</v>
      </c>
      <c r="G47" s="84">
        <f t="shared" si="1"/>
        <v>0</v>
      </c>
      <c r="H47" s="20"/>
      <c r="I47" s="5"/>
    </row>
    <row r="48" spans="1:9" s="12" customFormat="1" ht="15.75" customHeight="1" x14ac:dyDescent="0.25">
      <c r="A48" s="17" t="s">
        <v>60</v>
      </c>
      <c r="B48" s="18" t="s">
        <v>40</v>
      </c>
      <c r="C48" s="19" t="s">
        <v>20</v>
      </c>
      <c r="D48" s="101">
        <v>0</v>
      </c>
      <c r="E48" s="102">
        <v>0</v>
      </c>
      <c r="F48" s="102">
        <f t="shared" si="0"/>
        <v>0</v>
      </c>
      <c r="G48" s="103">
        <f t="shared" si="1"/>
        <v>0</v>
      </c>
      <c r="H48" s="20"/>
      <c r="I48" s="5"/>
    </row>
    <row r="49" spans="1:9" s="12" customFormat="1" ht="31.5" x14ac:dyDescent="0.25">
      <c r="A49" s="17" t="s">
        <v>61</v>
      </c>
      <c r="B49" s="21" t="s">
        <v>42</v>
      </c>
      <c r="C49" s="19" t="s">
        <v>20</v>
      </c>
      <c r="D49" s="101">
        <v>0</v>
      </c>
      <c r="E49" s="102">
        <v>0</v>
      </c>
      <c r="F49" s="102">
        <f t="shared" si="0"/>
        <v>0</v>
      </c>
      <c r="G49" s="103">
        <f t="shared" si="1"/>
        <v>0</v>
      </c>
      <c r="H49" s="20"/>
      <c r="I49" s="5"/>
    </row>
    <row r="50" spans="1:9" s="12" customFormat="1" x14ac:dyDescent="0.25">
      <c r="A50" s="17" t="s">
        <v>62</v>
      </c>
      <c r="B50" s="23" t="s">
        <v>44</v>
      </c>
      <c r="C50" s="19" t="s">
        <v>20</v>
      </c>
      <c r="D50" s="101">
        <v>0</v>
      </c>
      <c r="E50" s="102">
        <v>0</v>
      </c>
      <c r="F50" s="102">
        <f t="shared" si="0"/>
        <v>0</v>
      </c>
      <c r="G50" s="103">
        <f t="shared" si="1"/>
        <v>0</v>
      </c>
      <c r="H50" s="20"/>
      <c r="I50" s="5"/>
    </row>
    <row r="51" spans="1:9" s="12" customFormat="1" x14ac:dyDescent="0.25">
      <c r="A51" s="17" t="s">
        <v>63</v>
      </c>
      <c r="B51" s="23" t="s">
        <v>46</v>
      </c>
      <c r="C51" s="19" t="s">
        <v>20</v>
      </c>
      <c r="D51" s="101">
        <v>0</v>
      </c>
      <c r="E51" s="102">
        <v>0</v>
      </c>
      <c r="F51" s="102">
        <f t="shared" si="0"/>
        <v>0</v>
      </c>
      <c r="G51" s="103">
        <f t="shared" si="1"/>
        <v>0</v>
      </c>
      <c r="H51" s="20"/>
      <c r="I51" s="5"/>
    </row>
    <row r="52" spans="1:9" s="12" customFormat="1" x14ac:dyDescent="0.25">
      <c r="A52" s="17" t="s">
        <v>64</v>
      </c>
      <c r="B52" s="18" t="s">
        <v>48</v>
      </c>
      <c r="C52" s="19" t="s">
        <v>20</v>
      </c>
      <c r="D52" s="94">
        <v>2.6621433267999999</v>
      </c>
      <c r="E52" s="84">
        <f>E38-E39-SUM(E43:E49)</f>
        <v>0.93608751000000001</v>
      </c>
      <c r="F52" s="84">
        <f t="shared" si="0"/>
        <v>-1.7260558167999998</v>
      </c>
      <c r="G52" s="84">
        <f t="shared" si="1"/>
        <v>-64.83707317422261</v>
      </c>
      <c r="H52" s="20"/>
      <c r="I52" s="5"/>
    </row>
    <row r="53" spans="1:9" s="12" customFormat="1" x14ac:dyDescent="0.25">
      <c r="A53" s="17" t="s">
        <v>65</v>
      </c>
      <c r="B53" s="21" t="s">
        <v>66</v>
      </c>
      <c r="C53" s="19" t="s">
        <v>20</v>
      </c>
      <c r="D53" s="94">
        <v>0</v>
      </c>
      <c r="E53" s="84">
        <v>2.2262100000000002E-3</v>
      </c>
      <c r="F53" s="84">
        <f t="shared" si="0"/>
        <v>2.2262100000000002E-3</v>
      </c>
      <c r="G53" s="84">
        <f t="shared" si="1"/>
        <v>0</v>
      </c>
      <c r="H53" s="20"/>
      <c r="I53" s="5"/>
    </row>
    <row r="54" spans="1:9" s="12" customFormat="1" x14ac:dyDescent="0.25">
      <c r="A54" s="17" t="s">
        <v>52</v>
      </c>
      <c r="B54" s="23" t="s">
        <v>67</v>
      </c>
      <c r="C54" s="19" t="s">
        <v>20</v>
      </c>
      <c r="D54" s="94">
        <v>0</v>
      </c>
      <c r="E54" s="84">
        <v>0</v>
      </c>
      <c r="F54" s="84">
        <f t="shared" si="0"/>
        <v>0</v>
      </c>
      <c r="G54" s="84">
        <f t="shared" si="1"/>
        <v>0</v>
      </c>
      <c r="H54" s="20"/>
      <c r="I54" s="5"/>
    </row>
    <row r="55" spans="1:9" s="12" customFormat="1" x14ac:dyDescent="0.25">
      <c r="A55" s="17" t="s">
        <v>53</v>
      </c>
      <c r="B55" s="22" t="s">
        <v>68</v>
      </c>
      <c r="C55" s="19" t="s">
        <v>20</v>
      </c>
      <c r="D55" s="94">
        <v>0</v>
      </c>
      <c r="E55" s="84">
        <v>2.2262100000000002E-3</v>
      </c>
      <c r="F55" s="84">
        <f t="shared" si="0"/>
        <v>2.2262100000000002E-3</v>
      </c>
      <c r="G55" s="84">
        <f t="shared" si="1"/>
        <v>0</v>
      </c>
      <c r="H55" s="20"/>
      <c r="I55" s="5"/>
    </row>
    <row r="56" spans="1:9" s="12" customFormat="1" x14ac:dyDescent="0.25">
      <c r="A56" s="17" t="s">
        <v>69</v>
      </c>
      <c r="B56" s="24" t="s">
        <v>70</v>
      </c>
      <c r="C56" s="19" t="s">
        <v>20</v>
      </c>
      <c r="D56" s="94">
        <v>0</v>
      </c>
      <c r="E56" s="84">
        <v>2.2262100000000002E-3</v>
      </c>
      <c r="F56" s="84">
        <f t="shared" si="0"/>
        <v>2.2262100000000002E-3</v>
      </c>
      <c r="G56" s="84">
        <f t="shared" si="1"/>
        <v>0</v>
      </c>
      <c r="H56" s="20"/>
      <c r="I56" s="5"/>
    </row>
    <row r="57" spans="1:9" s="12" customFormat="1" ht="31.5" x14ac:dyDescent="0.25">
      <c r="A57" s="17" t="s">
        <v>71</v>
      </c>
      <c r="B57" s="25" t="s">
        <v>72</v>
      </c>
      <c r="C57" s="19" t="s">
        <v>20</v>
      </c>
      <c r="D57" s="94">
        <v>0</v>
      </c>
      <c r="E57" s="84">
        <v>0</v>
      </c>
      <c r="F57" s="84">
        <f t="shared" si="0"/>
        <v>0</v>
      </c>
      <c r="G57" s="84">
        <f t="shared" si="1"/>
        <v>0</v>
      </c>
      <c r="H57" s="20"/>
      <c r="I57" s="5"/>
    </row>
    <row r="58" spans="1:9" s="12" customFormat="1" x14ac:dyDescent="0.25">
      <c r="A58" s="17" t="s">
        <v>73</v>
      </c>
      <c r="B58" s="25" t="s">
        <v>74</v>
      </c>
      <c r="C58" s="19" t="s">
        <v>20</v>
      </c>
      <c r="D58" s="94">
        <v>0</v>
      </c>
      <c r="E58" s="84">
        <v>0</v>
      </c>
      <c r="F58" s="84">
        <f t="shared" si="0"/>
        <v>0</v>
      </c>
      <c r="G58" s="84">
        <f t="shared" si="1"/>
        <v>0</v>
      </c>
      <c r="H58" s="20"/>
      <c r="I58" s="5"/>
    </row>
    <row r="59" spans="1:9" s="12" customFormat="1" ht="15.75" customHeight="1" x14ac:dyDescent="0.25">
      <c r="A59" s="17" t="s">
        <v>75</v>
      </c>
      <c r="B59" s="24" t="s">
        <v>76</v>
      </c>
      <c r="C59" s="19" t="s">
        <v>20</v>
      </c>
      <c r="D59" s="101">
        <v>0</v>
      </c>
      <c r="E59" s="102">
        <v>0</v>
      </c>
      <c r="F59" s="102">
        <f t="shared" si="0"/>
        <v>0</v>
      </c>
      <c r="G59" s="103">
        <f t="shared" si="1"/>
        <v>0</v>
      </c>
      <c r="H59" s="20"/>
      <c r="I59" s="5"/>
    </row>
    <row r="60" spans="1:9" s="12" customFormat="1" x14ac:dyDescent="0.25">
      <c r="A60" s="17" t="s">
        <v>54</v>
      </c>
      <c r="B60" s="22" t="s">
        <v>77</v>
      </c>
      <c r="C60" s="19" t="s">
        <v>20</v>
      </c>
      <c r="D60" s="94">
        <v>0</v>
      </c>
      <c r="E60" s="84">
        <v>0</v>
      </c>
      <c r="F60" s="84">
        <f t="shared" si="0"/>
        <v>0</v>
      </c>
      <c r="G60" s="84">
        <f t="shared" si="1"/>
        <v>0</v>
      </c>
      <c r="H60" s="20"/>
      <c r="I60" s="5"/>
    </row>
    <row r="61" spans="1:9" s="12" customFormat="1" x14ac:dyDescent="0.25">
      <c r="A61" s="17" t="s">
        <v>78</v>
      </c>
      <c r="B61" s="22" t="s">
        <v>79</v>
      </c>
      <c r="C61" s="19" t="s">
        <v>20</v>
      </c>
      <c r="D61" s="94">
        <v>0</v>
      </c>
      <c r="E61" s="84">
        <f>E53-E54-E55-E60</f>
        <v>0</v>
      </c>
      <c r="F61" s="84">
        <f t="shared" si="0"/>
        <v>0</v>
      </c>
      <c r="G61" s="84">
        <f t="shared" si="1"/>
        <v>0</v>
      </c>
      <c r="H61" s="20"/>
      <c r="I61" s="5"/>
    </row>
    <row r="62" spans="1:9" s="12" customFormat="1" x14ac:dyDescent="0.25">
      <c r="A62" s="17" t="s">
        <v>80</v>
      </c>
      <c r="B62" s="21" t="s">
        <v>81</v>
      </c>
      <c r="C62" s="19" t="s">
        <v>20</v>
      </c>
      <c r="D62" s="94">
        <v>0</v>
      </c>
      <c r="E62" s="84">
        <v>0</v>
      </c>
      <c r="F62" s="84">
        <f t="shared" si="0"/>
        <v>0</v>
      </c>
      <c r="G62" s="84">
        <f t="shared" si="1"/>
        <v>0</v>
      </c>
      <c r="H62" s="20"/>
      <c r="I62" s="5"/>
    </row>
    <row r="63" spans="1:9" s="12" customFormat="1" ht="31.5" x14ac:dyDescent="0.25">
      <c r="A63" s="17" t="s">
        <v>82</v>
      </c>
      <c r="B63" s="23" t="s">
        <v>83</v>
      </c>
      <c r="C63" s="19" t="s">
        <v>20</v>
      </c>
      <c r="D63" s="94">
        <v>0</v>
      </c>
      <c r="E63" s="84">
        <v>0</v>
      </c>
      <c r="F63" s="84">
        <f t="shared" si="0"/>
        <v>0</v>
      </c>
      <c r="G63" s="84">
        <f t="shared" si="1"/>
        <v>0</v>
      </c>
      <c r="H63" s="20"/>
      <c r="I63" s="5"/>
    </row>
    <row r="64" spans="1:9" s="12" customFormat="1" ht="31.5" x14ac:dyDescent="0.25">
      <c r="A64" s="17" t="s">
        <v>84</v>
      </c>
      <c r="B64" s="23" t="s">
        <v>85</v>
      </c>
      <c r="C64" s="19" t="s">
        <v>20</v>
      </c>
      <c r="D64" s="94">
        <v>0</v>
      </c>
      <c r="E64" s="84">
        <v>0</v>
      </c>
      <c r="F64" s="84">
        <f t="shared" si="0"/>
        <v>0</v>
      </c>
      <c r="G64" s="84">
        <f t="shared" si="1"/>
        <v>0</v>
      </c>
      <c r="H64" s="20"/>
      <c r="I64" s="5"/>
    </row>
    <row r="65" spans="1:9" s="12" customFormat="1" x14ac:dyDescent="0.25">
      <c r="A65" s="17" t="s">
        <v>86</v>
      </c>
      <c r="B65" s="22" t="s">
        <v>87</v>
      </c>
      <c r="C65" s="19" t="s">
        <v>20</v>
      </c>
      <c r="D65" s="101">
        <v>0</v>
      </c>
      <c r="E65" s="102">
        <v>0</v>
      </c>
      <c r="F65" s="102">
        <f t="shared" si="0"/>
        <v>0</v>
      </c>
      <c r="G65" s="103">
        <f t="shared" si="1"/>
        <v>0</v>
      </c>
      <c r="H65" s="20"/>
      <c r="I65" s="5"/>
    </row>
    <row r="66" spans="1:9" s="12" customFormat="1" x14ac:dyDescent="0.25">
      <c r="A66" s="17" t="s">
        <v>88</v>
      </c>
      <c r="B66" s="22" t="s">
        <v>89</v>
      </c>
      <c r="C66" s="19" t="s">
        <v>20</v>
      </c>
      <c r="D66" s="94">
        <v>0</v>
      </c>
      <c r="E66" s="84">
        <v>0</v>
      </c>
      <c r="F66" s="84">
        <f t="shared" si="0"/>
        <v>0</v>
      </c>
      <c r="G66" s="84">
        <f t="shared" si="1"/>
        <v>0</v>
      </c>
      <c r="H66" s="20"/>
      <c r="I66" s="5"/>
    </row>
    <row r="67" spans="1:9" s="12" customFormat="1" x14ac:dyDescent="0.25">
      <c r="A67" s="17" t="s">
        <v>90</v>
      </c>
      <c r="B67" s="22" t="s">
        <v>91</v>
      </c>
      <c r="C67" s="19" t="s">
        <v>20</v>
      </c>
      <c r="D67" s="94">
        <v>0</v>
      </c>
      <c r="E67" s="84">
        <f>E62-SUM(E63:E66)</f>
        <v>0</v>
      </c>
      <c r="F67" s="84">
        <f t="shared" si="0"/>
        <v>0</v>
      </c>
      <c r="G67" s="84">
        <f t="shared" si="1"/>
        <v>0</v>
      </c>
      <c r="H67" s="20"/>
      <c r="I67" s="5"/>
    </row>
    <row r="68" spans="1:9" s="12" customFormat="1" x14ac:dyDescent="0.25">
      <c r="A68" s="17" t="s">
        <v>92</v>
      </c>
      <c r="B68" s="21" t="s">
        <v>93</v>
      </c>
      <c r="C68" s="19" t="s">
        <v>20</v>
      </c>
      <c r="D68" s="94">
        <v>1.6401033268</v>
      </c>
      <c r="E68" s="84">
        <v>0.2728043</v>
      </c>
      <c r="F68" s="84">
        <f t="shared" si="0"/>
        <v>-1.3672990268</v>
      </c>
      <c r="G68" s="84">
        <f t="shared" si="1"/>
        <v>-83.366639434097877</v>
      </c>
      <c r="H68" s="20"/>
      <c r="I68" s="5"/>
    </row>
    <row r="69" spans="1:9" s="12" customFormat="1" x14ac:dyDescent="0.25">
      <c r="A69" s="17" t="s">
        <v>94</v>
      </c>
      <c r="B69" s="21" t="s">
        <v>95</v>
      </c>
      <c r="C69" s="19" t="s">
        <v>20</v>
      </c>
      <c r="D69" s="94">
        <v>0</v>
      </c>
      <c r="E69" s="84">
        <v>0.15088879999999999</v>
      </c>
      <c r="F69" s="84">
        <f t="shared" si="0"/>
        <v>0.15088879999999999</v>
      </c>
      <c r="G69" s="84">
        <f t="shared" si="1"/>
        <v>0</v>
      </c>
      <c r="H69" s="20"/>
      <c r="I69" s="5"/>
    </row>
    <row r="70" spans="1:9" s="12" customFormat="1" x14ac:dyDescent="0.25">
      <c r="A70" s="17" t="s">
        <v>96</v>
      </c>
      <c r="B70" s="21" t="s">
        <v>97</v>
      </c>
      <c r="C70" s="19" t="s">
        <v>20</v>
      </c>
      <c r="D70" s="94">
        <v>0</v>
      </c>
      <c r="E70" s="84">
        <v>1.5978739999999998E-2</v>
      </c>
      <c r="F70" s="84">
        <f t="shared" si="0"/>
        <v>1.5978739999999998E-2</v>
      </c>
      <c r="G70" s="84">
        <f t="shared" si="1"/>
        <v>0</v>
      </c>
      <c r="H70" s="20"/>
      <c r="I70" s="5"/>
    </row>
    <row r="71" spans="1:9" s="12" customFormat="1" x14ac:dyDescent="0.25">
      <c r="A71" s="17" t="s">
        <v>98</v>
      </c>
      <c r="B71" s="22" t="s">
        <v>99</v>
      </c>
      <c r="C71" s="19" t="s">
        <v>20</v>
      </c>
      <c r="D71" s="94">
        <v>0</v>
      </c>
      <c r="E71" s="84">
        <v>1.5978739999999998E-2</v>
      </c>
      <c r="F71" s="84">
        <f t="shared" si="0"/>
        <v>1.5978739999999998E-2</v>
      </c>
      <c r="G71" s="84">
        <f t="shared" si="1"/>
        <v>0</v>
      </c>
      <c r="H71" s="20"/>
      <c r="I71" s="5"/>
    </row>
    <row r="72" spans="1:9" s="12" customFormat="1" x14ac:dyDescent="0.25">
      <c r="A72" s="17" t="s">
        <v>100</v>
      </c>
      <c r="B72" s="22" t="s">
        <v>101</v>
      </c>
      <c r="C72" s="19" t="s">
        <v>20</v>
      </c>
      <c r="D72" s="94">
        <v>0</v>
      </c>
      <c r="E72" s="84">
        <f>E70-E71</f>
        <v>0</v>
      </c>
      <c r="F72" s="84">
        <f t="shared" si="0"/>
        <v>0</v>
      </c>
      <c r="G72" s="84">
        <f t="shared" si="1"/>
        <v>0</v>
      </c>
      <c r="H72" s="20"/>
      <c r="I72" s="5"/>
    </row>
    <row r="73" spans="1:9" s="12" customFormat="1" x14ac:dyDescent="0.25">
      <c r="A73" s="17" t="s">
        <v>102</v>
      </c>
      <c r="B73" s="21" t="s">
        <v>103</v>
      </c>
      <c r="C73" s="19" t="s">
        <v>20</v>
      </c>
      <c r="D73" s="94">
        <v>1.0220400000000001</v>
      </c>
      <c r="E73" s="84">
        <f>E38-E53-E62-E68-E69-E70</f>
        <v>0.49418946000000008</v>
      </c>
      <c r="F73" s="84">
        <f t="shared" si="0"/>
        <v>-0.52785053999999998</v>
      </c>
      <c r="G73" s="84">
        <f t="shared" si="1"/>
        <v>-51.646759422331797</v>
      </c>
      <c r="H73" s="20"/>
      <c r="I73" s="5"/>
    </row>
    <row r="74" spans="1:9" s="12" customFormat="1" x14ac:dyDescent="0.25">
      <c r="A74" s="17" t="s">
        <v>104</v>
      </c>
      <c r="B74" s="22" t="s">
        <v>105</v>
      </c>
      <c r="C74" s="19" t="s">
        <v>20</v>
      </c>
      <c r="D74" s="94">
        <v>0</v>
      </c>
      <c r="E74" s="84">
        <v>8.5157940000000015E-2</v>
      </c>
      <c r="F74" s="84">
        <f t="shared" si="0"/>
        <v>8.5157940000000015E-2</v>
      </c>
      <c r="G74" s="84">
        <f t="shared" si="1"/>
        <v>0</v>
      </c>
      <c r="H74" s="20"/>
      <c r="I74" s="5"/>
    </row>
    <row r="75" spans="1:9" s="12" customFormat="1" x14ac:dyDescent="0.25">
      <c r="A75" s="17" t="s">
        <v>106</v>
      </c>
      <c r="B75" s="22" t="s">
        <v>107</v>
      </c>
      <c r="C75" s="19" t="s">
        <v>20</v>
      </c>
      <c r="D75" s="94">
        <v>0</v>
      </c>
      <c r="E75" s="84">
        <v>0</v>
      </c>
      <c r="F75" s="84">
        <f t="shared" si="0"/>
        <v>0</v>
      </c>
      <c r="G75" s="84">
        <f t="shared" si="1"/>
        <v>0</v>
      </c>
      <c r="H75" s="20"/>
      <c r="I75" s="5"/>
    </row>
    <row r="76" spans="1:9" s="12" customFormat="1" ht="16.5" thickBot="1" x14ac:dyDescent="0.3">
      <c r="A76" s="26" t="s">
        <v>108</v>
      </c>
      <c r="B76" s="27" t="s">
        <v>109</v>
      </c>
      <c r="C76" s="28" t="s">
        <v>20</v>
      </c>
      <c r="D76" s="95">
        <v>1.0220400000000001</v>
      </c>
      <c r="E76" s="85">
        <f>E73-E74-E75</f>
        <v>0.40903152000000009</v>
      </c>
      <c r="F76" s="85">
        <f t="shared" si="0"/>
        <v>-0.61300847999999997</v>
      </c>
      <c r="G76" s="85">
        <f t="shared" si="1"/>
        <v>-59.978912762709868</v>
      </c>
      <c r="H76" s="29"/>
      <c r="I76" s="5"/>
    </row>
    <row r="77" spans="1:9" s="12" customFormat="1" x14ac:dyDescent="0.25">
      <c r="A77" s="13" t="s">
        <v>110</v>
      </c>
      <c r="B77" s="118" t="s">
        <v>111</v>
      </c>
      <c r="C77" s="15" t="s">
        <v>20</v>
      </c>
      <c r="D77" s="93" t="s">
        <v>706</v>
      </c>
      <c r="E77" s="86" t="s">
        <v>706</v>
      </c>
      <c r="F77" s="86" t="s">
        <v>706</v>
      </c>
      <c r="G77" s="86" t="s">
        <v>706</v>
      </c>
      <c r="H77" s="100" t="s">
        <v>706</v>
      </c>
      <c r="I77" s="5"/>
    </row>
    <row r="78" spans="1:9" s="12" customFormat="1" x14ac:dyDescent="0.25">
      <c r="A78" s="17" t="s">
        <v>112</v>
      </c>
      <c r="B78" s="22" t="s">
        <v>707</v>
      </c>
      <c r="C78" s="19" t="s">
        <v>20</v>
      </c>
      <c r="D78" s="94">
        <v>0.56593700000000002</v>
      </c>
      <c r="E78" s="84">
        <v>2.5545752899999998</v>
      </c>
      <c r="F78" s="84">
        <f t="shared" ref="F78:F141" si="2">E78-D78</f>
        <v>1.9886382899999999</v>
      </c>
      <c r="G78" s="84">
        <f t="shared" ref="G78:G141" si="3">IFERROR(F78/D78*100,0)</f>
        <v>351.38863336378432</v>
      </c>
      <c r="H78" s="20"/>
      <c r="I78" s="5"/>
    </row>
    <row r="79" spans="1:9" s="12" customFormat="1" x14ac:dyDescent="0.25">
      <c r="A79" s="17" t="s">
        <v>113</v>
      </c>
      <c r="B79" s="22" t="s">
        <v>114</v>
      </c>
      <c r="C79" s="19" t="s">
        <v>20</v>
      </c>
      <c r="D79" s="94">
        <v>0</v>
      </c>
      <c r="E79" s="84">
        <v>0</v>
      </c>
      <c r="F79" s="84">
        <f t="shared" si="2"/>
        <v>0</v>
      </c>
      <c r="G79" s="84">
        <f t="shared" si="3"/>
        <v>0</v>
      </c>
      <c r="H79" s="20"/>
      <c r="I79" s="5"/>
    </row>
    <row r="80" spans="1:9" s="12" customFormat="1" ht="16.5" thickBot="1" x14ac:dyDescent="0.3">
      <c r="A80" s="30" t="s">
        <v>115</v>
      </c>
      <c r="B80" s="31" t="s">
        <v>116</v>
      </c>
      <c r="C80" s="32" t="s">
        <v>20</v>
      </c>
      <c r="D80" s="96">
        <v>0</v>
      </c>
      <c r="E80" s="87">
        <v>0</v>
      </c>
      <c r="F80" s="87">
        <f t="shared" si="2"/>
        <v>0</v>
      </c>
      <c r="G80" s="87">
        <f t="shared" si="3"/>
        <v>0</v>
      </c>
      <c r="H80" s="33"/>
      <c r="I80" s="5"/>
    </row>
    <row r="81" spans="1:9" s="12" customFormat="1" x14ac:dyDescent="0.25">
      <c r="A81" s="34" t="s">
        <v>117</v>
      </c>
      <c r="B81" s="35" t="s">
        <v>118</v>
      </c>
      <c r="C81" s="36" t="s">
        <v>20</v>
      </c>
      <c r="D81" s="97">
        <v>-0.66553583169999975</v>
      </c>
      <c r="E81" s="88">
        <f>E23-E38</f>
        <v>-0.51188851000000013</v>
      </c>
      <c r="F81" s="88">
        <f t="shared" si="2"/>
        <v>0.15364732169999962</v>
      </c>
      <c r="G81" s="88">
        <f t="shared" si="3"/>
        <v>-23.086258377333838</v>
      </c>
      <c r="H81" s="37"/>
      <c r="I81" s="5"/>
    </row>
    <row r="82" spans="1:9" s="12" customFormat="1" x14ac:dyDescent="0.25">
      <c r="A82" s="17" t="s">
        <v>119</v>
      </c>
      <c r="B82" s="18" t="s">
        <v>22</v>
      </c>
      <c r="C82" s="19" t="s">
        <v>20</v>
      </c>
      <c r="D82" s="101">
        <v>0</v>
      </c>
      <c r="E82" s="102">
        <f t="shared" ref="E82:E95" si="4">E24-E39</f>
        <v>0</v>
      </c>
      <c r="F82" s="102">
        <f t="shared" si="2"/>
        <v>0</v>
      </c>
      <c r="G82" s="102">
        <f t="shared" si="3"/>
        <v>0</v>
      </c>
      <c r="H82" s="20"/>
      <c r="I82" s="5"/>
    </row>
    <row r="83" spans="1:9" s="12" customFormat="1" ht="31.5" x14ac:dyDescent="0.25">
      <c r="A83" s="17" t="s">
        <v>120</v>
      </c>
      <c r="B83" s="23" t="s">
        <v>24</v>
      </c>
      <c r="C83" s="19" t="s">
        <v>20</v>
      </c>
      <c r="D83" s="101">
        <v>0</v>
      </c>
      <c r="E83" s="102">
        <f t="shared" si="4"/>
        <v>0</v>
      </c>
      <c r="F83" s="102">
        <f t="shared" si="2"/>
        <v>0</v>
      </c>
      <c r="G83" s="102">
        <f t="shared" si="3"/>
        <v>0</v>
      </c>
      <c r="H83" s="20"/>
      <c r="I83" s="5"/>
    </row>
    <row r="84" spans="1:9" s="12" customFormat="1" ht="31.5" x14ac:dyDescent="0.25">
      <c r="A84" s="17" t="s">
        <v>121</v>
      </c>
      <c r="B84" s="23" t="s">
        <v>26</v>
      </c>
      <c r="C84" s="19" t="s">
        <v>20</v>
      </c>
      <c r="D84" s="101">
        <v>0</v>
      </c>
      <c r="E84" s="102">
        <f t="shared" si="4"/>
        <v>0</v>
      </c>
      <c r="F84" s="102">
        <f t="shared" si="2"/>
        <v>0</v>
      </c>
      <c r="G84" s="102">
        <f t="shared" si="3"/>
        <v>0</v>
      </c>
      <c r="H84" s="20"/>
      <c r="I84" s="5"/>
    </row>
    <row r="85" spans="1:9" s="12" customFormat="1" ht="31.5" x14ac:dyDescent="0.25">
      <c r="A85" s="17" t="s">
        <v>122</v>
      </c>
      <c r="B85" s="23" t="s">
        <v>28</v>
      </c>
      <c r="C85" s="19" t="s">
        <v>20</v>
      </c>
      <c r="D85" s="101">
        <v>0</v>
      </c>
      <c r="E85" s="102">
        <f t="shared" si="4"/>
        <v>0</v>
      </c>
      <c r="F85" s="102">
        <f t="shared" si="2"/>
        <v>0</v>
      </c>
      <c r="G85" s="102">
        <f t="shared" si="3"/>
        <v>0</v>
      </c>
      <c r="H85" s="20"/>
      <c r="I85" s="5"/>
    </row>
    <row r="86" spans="1:9" s="12" customFormat="1" x14ac:dyDescent="0.25">
      <c r="A86" s="17" t="s">
        <v>123</v>
      </c>
      <c r="B86" s="18" t="s">
        <v>30</v>
      </c>
      <c r="C86" s="19" t="s">
        <v>20</v>
      </c>
      <c r="D86" s="101">
        <v>0</v>
      </c>
      <c r="E86" s="102">
        <f t="shared" si="4"/>
        <v>0</v>
      </c>
      <c r="F86" s="102">
        <f t="shared" si="2"/>
        <v>0</v>
      </c>
      <c r="G86" s="102">
        <f t="shared" si="3"/>
        <v>0</v>
      </c>
      <c r="H86" s="20"/>
      <c r="I86" s="5"/>
    </row>
    <row r="87" spans="1:9" s="12" customFormat="1" x14ac:dyDescent="0.25">
      <c r="A87" s="17" t="s">
        <v>124</v>
      </c>
      <c r="B87" s="18" t="s">
        <v>32</v>
      </c>
      <c r="C87" s="19" t="s">
        <v>20</v>
      </c>
      <c r="D87" s="94">
        <v>0</v>
      </c>
      <c r="E87" s="84">
        <f t="shared" si="4"/>
        <v>0</v>
      </c>
      <c r="F87" s="84">
        <f t="shared" si="2"/>
        <v>0</v>
      </c>
      <c r="G87" s="84">
        <f t="shared" si="3"/>
        <v>0</v>
      </c>
      <c r="H87" s="20"/>
      <c r="I87" s="5"/>
    </row>
    <row r="88" spans="1:9" s="12" customFormat="1" x14ac:dyDescent="0.25">
      <c r="A88" s="17" t="s">
        <v>125</v>
      </c>
      <c r="B88" s="18" t="s">
        <v>34</v>
      </c>
      <c r="C88" s="19" t="s">
        <v>20</v>
      </c>
      <c r="D88" s="101">
        <v>0</v>
      </c>
      <c r="E88" s="102">
        <f t="shared" si="4"/>
        <v>0</v>
      </c>
      <c r="F88" s="102">
        <f t="shared" si="2"/>
        <v>0</v>
      </c>
      <c r="G88" s="102">
        <f t="shared" si="3"/>
        <v>0</v>
      </c>
      <c r="H88" s="20"/>
      <c r="I88" s="5"/>
    </row>
    <row r="89" spans="1:9" s="12" customFormat="1" x14ac:dyDescent="0.25">
      <c r="A89" s="17" t="s">
        <v>126</v>
      </c>
      <c r="B89" s="18" t="s">
        <v>36</v>
      </c>
      <c r="C89" s="19" t="s">
        <v>20</v>
      </c>
      <c r="D89" s="94">
        <v>0</v>
      </c>
      <c r="E89" s="84">
        <f t="shared" si="4"/>
        <v>0</v>
      </c>
      <c r="F89" s="84">
        <f t="shared" si="2"/>
        <v>0</v>
      </c>
      <c r="G89" s="84">
        <f t="shared" si="3"/>
        <v>0</v>
      </c>
      <c r="H89" s="20"/>
      <c r="I89" s="5"/>
    </row>
    <row r="90" spans="1:9" s="12" customFormat="1" x14ac:dyDescent="0.25">
      <c r="A90" s="17" t="s">
        <v>127</v>
      </c>
      <c r="B90" s="18" t="s">
        <v>38</v>
      </c>
      <c r="C90" s="19" t="s">
        <v>20</v>
      </c>
      <c r="D90" s="94">
        <v>0</v>
      </c>
      <c r="E90" s="84">
        <f t="shared" si="4"/>
        <v>0</v>
      </c>
      <c r="F90" s="84">
        <f t="shared" si="2"/>
        <v>0</v>
      </c>
      <c r="G90" s="84">
        <f t="shared" si="3"/>
        <v>0</v>
      </c>
      <c r="H90" s="20"/>
      <c r="I90" s="5"/>
    </row>
    <row r="91" spans="1:9" s="12" customFormat="1" x14ac:dyDescent="0.25">
      <c r="A91" s="17" t="s">
        <v>128</v>
      </c>
      <c r="B91" s="18" t="s">
        <v>40</v>
      </c>
      <c r="C91" s="19" t="s">
        <v>20</v>
      </c>
      <c r="D91" s="101">
        <v>0</v>
      </c>
      <c r="E91" s="102">
        <f t="shared" si="4"/>
        <v>0</v>
      </c>
      <c r="F91" s="102">
        <f t="shared" si="2"/>
        <v>0</v>
      </c>
      <c r="G91" s="102">
        <f t="shared" si="3"/>
        <v>0</v>
      </c>
      <c r="H91" s="20"/>
      <c r="I91" s="5"/>
    </row>
    <row r="92" spans="1:9" s="12" customFormat="1" ht="31.5" x14ac:dyDescent="0.25">
      <c r="A92" s="17" t="s">
        <v>129</v>
      </c>
      <c r="B92" s="21" t="s">
        <v>42</v>
      </c>
      <c r="C92" s="19" t="s">
        <v>20</v>
      </c>
      <c r="D92" s="101">
        <v>0</v>
      </c>
      <c r="E92" s="102">
        <f t="shared" si="4"/>
        <v>0</v>
      </c>
      <c r="F92" s="102">
        <f t="shared" si="2"/>
        <v>0</v>
      </c>
      <c r="G92" s="102">
        <f t="shared" si="3"/>
        <v>0</v>
      </c>
      <c r="H92" s="20"/>
      <c r="I92" s="5"/>
    </row>
    <row r="93" spans="1:9" s="12" customFormat="1" x14ac:dyDescent="0.25">
      <c r="A93" s="17" t="s">
        <v>130</v>
      </c>
      <c r="B93" s="23" t="s">
        <v>44</v>
      </c>
      <c r="C93" s="19" t="s">
        <v>20</v>
      </c>
      <c r="D93" s="101">
        <v>0</v>
      </c>
      <c r="E93" s="102">
        <f t="shared" si="4"/>
        <v>0</v>
      </c>
      <c r="F93" s="102">
        <f t="shared" si="2"/>
        <v>0</v>
      </c>
      <c r="G93" s="102">
        <f t="shared" si="3"/>
        <v>0</v>
      </c>
      <c r="H93" s="20"/>
      <c r="I93" s="5"/>
    </row>
    <row r="94" spans="1:9" s="12" customFormat="1" x14ac:dyDescent="0.25">
      <c r="A94" s="17" t="s">
        <v>131</v>
      </c>
      <c r="B94" s="22" t="s">
        <v>46</v>
      </c>
      <c r="C94" s="19" t="s">
        <v>20</v>
      </c>
      <c r="D94" s="101">
        <v>0</v>
      </c>
      <c r="E94" s="102">
        <f t="shared" si="4"/>
        <v>0</v>
      </c>
      <c r="F94" s="102">
        <f t="shared" si="2"/>
        <v>0</v>
      </c>
      <c r="G94" s="102">
        <f t="shared" si="3"/>
        <v>0</v>
      </c>
      <c r="H94" s="20"/>
      <c r="I94" s="5"/>
    </row>
    <row r="95" spans="1:9" s="12" customFormat="1" x14ac:dyDescent="0.25">
      <c r="A95" s="17" t="s">
        <v>132</v>
      </c>
      <c r="B95" s="18" t="s">
        <v>48</v>
      </c>
      <c r="C95" s="19" t="s">
        <v>20</v>
      </c>
      <c r="D95" s="94">
        <v>-0.66553583169999975</v>
      </c>
      <c r="E95" s="84">
        <f t="shared" si="4"/>
        <v>-0.51188851000000013</v>
      </c>
      <c r="F95" s="84">
        <f t="shared" si="2"/>
        <v>0.15364732169999962</v>
      </c>
      <c r="G95" s="84">
        <f t="shared" si="3"/>
        <v>-23.086258377333838</v>
      </c>
      <c r="H95" s="20"/>
      <c r="I95" s="5"/>
    </row>
    <row r="96" spans="1:9" s="12" customFormat="1" x14ac:dyDescent="0.25">
      <c r="A96" s="17" t="s">
        <v>133</v>
      </c>
      <c r="B96" s="38" t="s">
        <v>134</v>
      </c>
      <c r="C96" s="19" t="s">
        <v>20</v>
      </c>
      <c r="D96" s="94">
        <v>306.29283330247608</v>
      </c>
      <c r="E96" s="84">
        <f>E97-E103</f>
        <v>-35.691577360000004</v>
      </c>
      <c r="F96" s="84">
        <f t="shared" si="2"/>
        <v>-341.98441066247608</v>
      </c>
      <c r="G96" s="84">
        <f t="shared" si="3"/>
        <v>-111.65276280713796</v>
      </c>
      <c r="H96" s="20"/>
      <c r="I96" s="5"/>
    </row>
    <row r="97" spans="1:9" s="12" customFormat="1" x14ac:dyDescent="0.25">
      <c r="A97" s="17" t="s">
        <v>135</v>
      </c>
      <c r="B97" s="21" t="s">
        <v>136</v>
      </c>
      <c r="C97" s="19" t="s">
        <v>20</v>
      </c>
      <c r="D97" s="94">
        <v>345.07753583170006</v>
      </c>
      <c r="E97" s="84">
        <v>-94.746159579999954</v>
      </c>
      <c r="F97" s="84">
        <f t="shared" si="2"/>
        <v>-439.82369541169999</v>
      </c>
      <c r="G97" s="84">
        <f t="shared" si="3"/>
        <v>-127.45648433811965</v>
      </c>
      <c r="H97" s="20"/>
      <c r="I97" s="5"/>
    </row>
    <row r="98" spans="1:9" s="12" customFormat="1" x14ac:dyDescent="0.25">
      <c r="A98" s="17" t="s">
        <v>137</v>
      </c>
      <c r="B98" s="23" t="s">
        <v>138</v>
      </c>
      <c r="C98" s="19" t="s">
        <v>20</v>
      </c>
      <c r="D98" s="94">
        <v>0</v>
      </c>
      <c r="E98" s="84">
        <v>0.11636319000000001</v>
      </c>
      <c r="F98" s="84">
        <f t="shared" si="2"/>
        <v>0.11636319000000001</v>
      </c>
      <c r="G98" s="84">
        <f t="shared" si="3"/>
        <v>0</v>
      </c>
      <c r="H98" s="20"/>
      <c r="I98" s="5"/>
    </row>
    <row r="99" spans="1:9" s="12" customFormat="1" x14ac:dyDescent="0.25">
      <c r="A99" s="17" t="s">
        <v>139</v>
      </c>
      <c r="B99" s="23" t="s">
        <v>140</v>
      </c>
      <c r="C99" s="19" t="s">
        <v>20</v>
      </c>
      <c r="D99" s="94">
        <v>12.413200000000002</v>
      </c>
      <c r="E99" s="84">
        <v>8.7192299300000009</v>
      </c>
      <c r="F99" s="84">
        <f t="shared" si="2"/>
        <v>-3.6939700700000007</v>
      </c>
      <c r="G99" s="84">
        <f t="shared" si="3"/>
        <v>-29.758402909805692</v>
      </c>
      <c r="H99" s="20"/>
      <c r="I99" s="5"/>
    </row>
    <row r="100" spans="1:9" s="12" customFormat="1" x14ac:dyDescent="0.25">
      <c r="A100" s="17" t="s">
        <v>141</v>
      </c>
      <c r="B100" s="23" t="s">
        <v>142</v>
      </c>
      <c r="C100" s="19" t="s">
        <v>20</v>
      </c>
      <c r="D100" s="94">
        <v>331.99880000000007</v>
      </c>
      <c r="E100" s="84">
        <v>-20.986409599999956</v>
      </c>
      <c r="F100" s="84">
        <f t="shared" si="2"/>
        <v>-352.98520960000002</v>
      </c>
      <c r="G100" s="84">
        <f t="shared" si="3"/>
        <v>-106.32123055866465</v>
      </c>
      <c r="H100" s="20"/>
      <c r="I100" s="5"/>
    </row>
    <row r="101" spans="1:9" s="12" customFormat="1" x14ac:dyDescent="0.25">
      <c r="A101" s="17" t="s">
        <v>143</v>
      </c>
      <c r="B101" s="24" t="s">
        <v>144</v>
      </c>
      <c r="C101" s="19" t="s">
        <v>20</v>
      </c>
      <c r="D101" s="94">
        <v>0</v>
      </c>
      <c r="E101" s="84">
        <v>0</v>
      </c>
      <c r="F101" s="84">
        <f t="shared" si="2"/>
        <v>0</v>
      </c>
      <c r="G101" s="84">
        <f t="shared" si="3"/>
        <v>0</v>
      </c>
      <c r="H101" s="20"/>
      <c r="I101" s="5"/>
    </row>
    <row r="102" spans="1:9" s="12" customFormat="1" x14ac:dyDescent="0.25">
      <c r="A102" s="17" t="s">
        <v>145</v>
      </c>
      <c r="B102" s="22" t="s">
        <v>146</v>
      </c>
      <c r="C102" s="19" t="s">
        <v>20</v>
      </c>
      <c r="D102" s="94">
        <v>0.66553583169996955</v>
      </c>
      <c r="E102" s="84">
        <f>E97-E98-E99-E100</f>
        <v>-82.595343099999994</v>
      </c>
      <c r="F102" s="84">
        <f t="shared" si="2"/>
        <v>-83.260878931699963</v>
      </c>
      <c r="G102" s="84">
        <f t="shared" si="3"/>
        <v>-12510.352555928925</v>
      </c>
      <c r="H102" s="20"/>
      <c r="I102" s="5"/>
    </row>
    <row r="103" spans="1:9" s="12" customFormat="1" x14ac:dyDescent="0.25">
      <c r="A103" s="17" t="s">
        <v>147</v>
      </c>
      <c r="B103" s="21" t="s">
        <v>103</v>
      </c>
      <c r="C103" s="19" t="s">
        <v>20</v>
      </c>
      <c r="D103" s="94">
        <v>38.784702529224006</v>
      </c>
      <c r="E103" s="84">
        <v>-59.054582219999951</v>
      </c>
      <c r="F103" s="84">
        <f t="shared" si="2"/>
        <v>-97.839284749223964</v>
      </c>
      <c r="G103" s="84">
        <f t="shared" si="3"/>
        <v>-252.26256325029883</v>
      </c>
      <c r="H103" s="20"/>
      <c r="I103" s="5"/>
    </row>
    <row r="104" spans="1:9" s="12" customFormat="1" x14ac:dyDescent="0.25">
      <c r="A104" s="17" t="s">
        <v>148</v>
      </c>
      <c r="B104" s="22" t="s">
        <v>149</v>
      </c>
      <c r="C104" s="19" t="s">
        <v>20</v>
      </c>
      <c r="D104" s="94">
        <v>14.365796603599998</v>
      </c>
      <c r="E104" s="84">
        <v>5.3989378299999995</v>
      </c>
      <c r="F104" s="84">
        <f t="shared" si="2"/>
        <v>-8.9668587735999985</v>
      </c>
      <c r="G104" s="84">
        <f t="shared" si="3"/>
        <v>-62.418110328479436</v>
      </c>
      <c r="H104" s="20"/>
      <c r="I104" s="5"/>
    </row>
    <row r="105" spans="1:9" s="12" customFormat="1" x14ac:dyDescent="0.25">
      <c r="A105" s="17" t="s">
        <v>150</v>
      </c>
      <c r="B105" s="22" t="s">
        <v>151</v>
      </c>
      <c r="C105" s="19" t="s">
        <v>20</v>
      </c>
      <c r="D105" s="94">
        <v>0</v>
      </c>
      <c r="E105" s="84">
        <v>0</v>
      </c>
      <c r="F105" s="84">
        <f t="shared" si="2"/>
        <v>0</v>
      </c>
      <c r="G105" s="84">
        <f t="shared" si="3"/>
        <v>0</v>
      </c>
      <c r="H105" s="20"/>
      <c r="I105" s="5"/>
    </row>
    <row r="106" spans="1:9" s="12" customFormat="1" x14ac:dyDescent="0.25">
      <c r="A106" s="17" t="s">
        <v>152</v>
      </c>
      <c r="B106" s="22" t="s">
        <v>153</v>
      </c>
      <c r="C106" s="19" t="s">
        <v>20</v>
      </c>
      <c r="D106" s="94">
        <v>3.1413291256239999</v>
      </c>
      <c r="E106" s="84">
        <v>-21.012171739999953</v>
      </c>
      <c r="F106" s="84">
        <f t="shared" si="2"/>
        <v>-24.153500865623954</v>
      </c>
      <c r="G106" s="84">
        <f t="shared" si="3"/>
        <v>-768.89430873710353</v>
      </c>
      <c r="H106" s="20"/>
      <c r="I106" s="5"/>
    </row>
    <row r="107" spans="1:9" s="12" customFormat="1" x14ac:dyDescent="0.25">
      <c r="A107" s="17" t="s">
        <v>154</v>
      </c>
      <c r="B107" s="24" t="s">
        <v>155</v>
      </c>
      <c r="C107" s="19" t="s">
        <v>20</v>
      </c>
      <c r="D107" s="94">
        <v>3.1413291256239999</v>
      </c>
      <c r="E107" s="84">
        <v>0</v>
      </c>
      <c r="F107" s="84">
        <f t="shared" si="2"/>
        <v>-3.1413291256239999</v>
      </c>
      <c r="G107" s="84">
        <f t="shared" si="3"/>
        <v>-100</v>
      </c>
      <c r="H107" s="20"/>
      <c r="I107" s="5"/>
    </row>
    <row r="108" spans="1:9" s="12" customFormat="1" x14ac:dyDescent="0.25">
      <c r="A108" s="17" t="s">
        <v>156</v>
      </c>
      <c r="B108" s="22" t="s">
        <v>157</v>
      </c>
      <c r="C108" s="19" t="s">
        <v>20</v>
      </c>
      <c r="D108" s="94">
        <v>21.277576800000006</v>
      </c>
      <c r="E108" s="84">
        <f>E103-E104-E105-E106</f>
        <v>-43.441348309999995</v>
      </c>
      <c r="F108" s="84">
        <f t="shared" si="2"/>
        <v>-64.718925110000001</v>
      </c>
      <c r="G108" s="84">
        <f t="shared" si="3"/>
        <v>-304.16492309406203</v>
      </c>
      <c r="H108" s="20"/>
      <c r="I108" s="5"/>
    </row>
    <row r="109" spans="1:9" s="12" customFormat="1" x14ac:dyDescent="0.25">
      <c r="A109" s="17" t="s">
        <v>158</v>
      </c>
      <c r="B109" s="38" t="s">
        <v>159</v>
      </c>
      <c r="C109" s="19" t="s">
        <v>20</v>
      </c>
      <c r="D109" s="94">
        <v>305.62729747077606</v>
      </c>
      <c r="E109" s="84">
        <f>E81+E96</f>
        <v>-36.203465870000002</v>
      </c>
      <c r="F109" s="84">
        <f t="shared" si="2"/>
        <v>-341.83076334077606</v>
      </c>
      <c r="G109" s="84">
        <f t="shared" si="3"/>
        <v>-111.84562575712394</v>
      </c>
      <c r="H109" s="20"/>
      <c r="I109" s="5"/>
    </row>
    <row r="110" spans="1:9" s="12" customFormat="1" ht="31.5" x14ac:dyDescent="0.25">
      <c r="A110" s="17" t="s">
        <v>160</v>
      </c>
      <c r="B110" s="21" t="s">
        <v>161</v>
      </c>
      <c r="C110" s="19" t="s">
        <v>20</v>
      </c>
      <c r="D110" s="101">
        <v>0</v>
      </c>
      <c r="E110" s="102">
        <v>0</v>
      </c>
      <c r="F110" s="102">
        <f t="shared" si="2"/>
        <v>0</v>
      </c>
      <c r="G110" s="103">
        <f t="shared" si="3"/>
        <v>0</v>
      </c>
      <c r="H110" s="20"/>
      <c r="I110" s="5"/>
    </row>
    <row r="111" spans="1:9" s="12" customFormat="1" ht="31.5" x14ac:dyDescent="0.25">
      <c r="A111" s="17" t="s">
        <v>162</v>
      </c>
      <c r="B111" s="23" t="s">
        <v>24</v>
      </c>
      <c r="C111" s="19" t="s">
        <v>20</v>
      </c>
      <c r="D111" s="101">
        <v>0</v>
      </c>
      <c r="E111" s="102">
        <v>0</v>
      </c>
      <c r="F111" s="102">
        <f t="shared" si="2"/>
        <v>0</v>
      </c>
      <c r="G111" s="103">
        <f t="shared" si="3"/>
        <v>0</v>
      </c>
      <c r="H111" s="20"/>
      <c r="I111" s="5"/>
    </row>
    <row r="112" spans="1:9" s="12" customFormat="1" ht="31.5" x14ac:dyDescent="0.25">
      <c r="A112" s="17" t="s">
        <v>163</v>
      </c>
      <c r="B112" s="23" t="s">
        <v>26</v>
      </c>
      <c r="C112" s="19" t="s">
        <v>20</v>
      </c>
      <c r="D112" s="101">
        <v>0</v>
      </c>
      <c r="E112" s="102">
        <v>0</v>
      </c>
      <c r="F112" s="102">
        <f t="shared" si="2"/>
        <v>0</v>
      </c>
      <c r="G112" s="103">
        <f t="shared" si="3"/>
        <v>0</v>
      </c>
      <c r="H112" s="20"/>
      <c r="I112" s="5"/>
    </row>
    <row r="113" spans="1:9" s="12" customFormat="1" ht="31.5" x14ac:dyDescent="0.25">
      <c r="A113" s="17" t="s">
        <v>164</v>
      </c>
      <c r="B113" s="23" t="s">
        <v>28</v>
      </c>
      <c r="C113" s="19" t="s">
        <v>20</v>
      </c>
      <c r="D113" s="101">
        <v>0</v>
      </c>
      <c r="E113" s="102">
        <v>0</v>
      </c>
      <c r="F113" s="102">
        <f t="shared" si="2"/>
        <v>0</v>
      </c>
      <c r="G113" s="103">
        <f t="shared" si="3"/>
        <v>0</v>
      </c>
      <c r="H113" s="20"/>
      <c r="I113" s="5"/>
    </row>
    <row r="114" spans="1:9" s="12" customFormat="1" x14ac:dyDescent="0.25">
      <c r="A114" s="17" t="s">
        <v>165</v>
      </c>
      <c r="B114" s="18" t="s">
        <v>30</v>
      </c>
      <c r="C114" s="19" t="s">
        <v>20</v>
      </c>
      <c r="D114" s="101">
        <v>0</v>
      </c>
      <c r="E114" s="102">
        <v>0</v>
      </c>
      <c r="F114" s="102">
        <f t="shared" si="2"/>
        <v>0</v>
      </c>
      <c r="G114" s="103">
        <f t="shared" si="3"/>
        <v>0</v>
      </c>
      <c r="H114" s="20"/>
      <c r="I114" s="5"/>
    </row>
    <row r="115" spans="1:9" s="12" customFormat="1" x14ac:dyDescent="0.25">
      <c r="A115" s="17" t="s">
        <v>166</v>
      </c>
      <c r="B115" s="18" t="s">
        <v>32</v>
      </c>
      <c r="C115" s="19" t="s">
        <v>20</v>
      </c>
      <c r="D115" s="94">
        <v>-35.643373403600037</v>
      </c>
      <c r="E115" s="84">
        <v>-22.405807290000002</v>
      </c>
      <c r="F115" s="84">
        <f t="shared" si="2"/>
        <v>13.237566113600035</v>
      </c>
      <c r="G115" s="84">
        <f t="shared" si="3"/>
        <v>-37.138926115963592</v>
      </c>
      <c r="H115" s="20"/>
      <c r="I115" s="5"/>
    </row>
    <row r="116" spans="1:9" s="12" customFormat="1" x14ac:dyDescent="0.25">
      <c r="A116" s="17" t="s">
        <v>167</v>
      </c>
      <c r="B116" s="18" t="s">
        <v>34</v>
      </c>
      <c r="C116" s="19" t="s">
        <v>20</v>
      </c>
      <c r="D116" s="101">
        <v>0</v>
      </c>
      <c r="E116" s="102">
        <v>0</v>
      </c>
      <c r="F116" s="102">
        <f t="shared" si="2"/>
        <v>0</v>
      </c>
      <c r="G116" s="103">
        <f t="shared" si="3"/>
        <v>0</v>
      </c>
      <c r="H116" s="20"/>
      <c r="I116" s="5"/>
    </row>
    <row r="117" spans="1:9" s="12" customFormat="1" x14ac:dyDescent="0.25">
      <c r="A117" s="17" t="s">
        <v>168</v>
      </c>
      <c r="B117" s="18" t="s">
        <v>36</v>
      </c>
      <c r="C117" s="19" t="s">
        <v>20</v>
      </c>
      <c r="D117" s="94">
        <v>0</v>
      </c>
      <c r="E117" s="84">
        <v>-0.17799999999999994</v>
      </c>
      <c r="F117" s="84">
        <f t="shared" si="2"/>
        <v>-0.17799999999999994</v>
      </c>
      <c r="G117" s="84">
        <f t="shared" si="3"/>
        <v>0</v>
      </c>
      <c r="H117" s="20"/>
      <c r="I117" s="5"/>
    </row>
    <row r="118" spans="1:9" s="12" customFormat="1" x14ac:dyDescent="0.25">
      <c r="A118" s="17" t="s">
        <v>169</v>
      </c>
      <c r="B118" s="18" t="s">
        <v>38</v>
      </c>
      <c r="C118" s="19" t="s">
        <v>20</v>
      </c>
      <c r="D118" s="94">
        <v>0</v>
      </c>
      <c r="E118" s="84">
        <v>0</v>
      </c>
      <c r="F118" s="84">
        <f t="shared" si="2"/>
        <v>0</v>
      </c>
      <c r="G118" s="84">
        <f t="shared" si="3"/>
        <v>0</v>
      </c>
      <c r="H118" s="20"/>
      <c r="I118" s="5"/>
    </row>
    <row r="119" spans="1:9" s="12" customFormat="1" x14ac:dyDescent="0.25">
      <c r="A119" s="17" t="s">
        <v>170</v>
      </c>
      <c r="B119" s="18" t="s">
        <v>40</v>
      </c>
      <c r="C119" s="19" t="s">
        <v>20</v>
      </c>
      <c r="D119" s="101">
        <v>0</v>
      </c>
      <c r="E119" s="102">
        <v>0</v>
      </c>
      <c r="F119" s="102">
        <f t="shared" si="2"/>
        <v>0</v>
      </c>
      <c r="G119" s="103">
        <f t="shared" si="3"/>
        <v>0</v>
      </c>
      <c r="H119" s="20"/>
      <c r="I119" s="5"/>
    </row>
    <row r="120" spans="1:9" s="12" customFormat="1" ht="31.5" x14ac:dyDescent="0.25">
      <c r="A120" s="17" t="s">
        <v>171</v>
      </c>
      <c r="B120" s="21" t="s">
        <v>42</v>
      </c>
      <c r="C120" s="19" t="s">
        <v>20</v>
      </c>
      <c r="D120" s="101">
        <v>0</v>
      </c>
      <c r="E120" s="102">
        <v>0</v>
      </c>
      <c r="F120" s="102">
        <f t="shared" si="2"/>
        <v>0</v>
      </c>
      <c r="G120" s="103">
        <f t="shared" si="3"/>
        <v>0</v>
      </c>
      <c r="H120" s="20"/>
      <c r="I120" s="5"/>
    </row>
    <row r="121" spans="1:9" s="12" customFormat="1" x14ac:dyDescent="0.25">
      <c r="A121" s="17" t="s">
        <v>172</v>
      </c>
      <c r="B121" s="22" t="s">
        <v>44</v>
      </c>
      <c r="C121" s="19" t="s">
        <v>20</v>
      </c>
      <c r="D121" s="101">
        <v>0</v>
      </c>
      <c r="E121" s="102">
        <v>0</v>
      </c>
      <c r="F121" s="102">
        <f t="shared" si="2"/>
        <v>0</v>
      </c>
      <c r="G121" s="103">
        <f t="shared" si="3"/>
        <v>0</v>
      </c>
      <c r="H121" s="20"/>
      <c r="I121" s="5"/>
    </row>
    <row r="122" spans="1:9" s="12" customFormat="1" x14ac:dyDescent="0.25">
      <c r="A122" s="17" t="s">
        <v>173</v>
      </c>
      <c r="B122" s="22" t="s">
        <v>46</v>
      </c>
      <c r="C122" s="19" t="s">
        <v>20</v>
      </c>
      <c r="D122" s="101">
        <v>0</v>
      </c>
      <c r="E122" s="102">
        <v>0</v>
      </c>
      <c r="F122" s="102">
        <f t="shared" si="2"/>
        <v>0</v>
      </c>
      <c r="G122" s="103">
        <f t="shared" si="3"/>
        <v>0</v>
      </c>
      <c r="H122" s="20"/>
      <c r="I122" s="5"/>
    </row>
    <row r="123" spans="1:9" s="12" customFormat="1" x14ac:dyDescent="0.25">
      <c r="A123" s="17" t="s">
        <v>174</v>
      </c>
      <c r="B123" s="18" t="s">
        <v>48</v>
      </c>
      <c r="C123" s="19" t="s">
        <v>20</v>
      </c>
      <c r="D123" s="94">
        <v>341.27067087437609</v>
      </c>
      <c r="E123" s="84">
        <f>E109-E110-SUM(E114:E120)</f>
        <v>-13.619658579999999</v>
      </c>
      <c r="F123" s="84">
        <f t="shared" si="2"/>
        <v>-354.89032945437611</v>
      </c>
      <c r="G123" s="84">
        <f t="shared" si="3"/>
        <v>-103.9908669986509</v>
      </c>
      <c r="H123" s="20"/>
      <c r="I123" s="5"/>
    </row>
    <row r="124" spans="1:9" s="12" customFormat="1" x14ac:dyDescent="0.25">
      <c r="A124" s="17" t="s">
        <v>175</v>
      </c>
      <c r="B124" s="38" t="s">
        <v>176</v>
      </c>
      <c r="C124" s="19" t="s">
        <v>20</v>
      </c>
      <c r="D124" s="94">
        <v>0</v>
      </c>
      <c r="E124" s="84">
        <v>0</v>
      </c>
      <c r="F124" s="84">
        <f t="shared" si="2"/>
        <v>0</v>
      </c>
      <c r="G124" s="84">
        <f t="shared" si="3"/>
        <v>0</v>
      </c>
      <c r="H124" s="20"/>
      <c r="I124" s="5"/>
    </row>
    <row r="125" spans="1:9" s="12" customFormat="1" x14ac:dyDescent="0.25">
      <c r="A125" s="17" t="s">
        <v>177</v>
      </c>
      <c r="B125" s="18" t="s">
        <v>22</v>
      </c>
      <c r="C125" s="19" t="s">
        <v>20</v>
      </c>
      <c r="D125" s="101">
        <v>0</v>
      </c>
      <c r="E125" s="102">
        <v>0</v>
      </c>
      <c r="F125" s="102">
        <f t="shared" si="2"/>
        <v>0</v>
      </c>
      <c r="G125" s="103">
        <f t="shared" si="3"/>
        <v>0</v>
      </c>
      <c r="H125" s="20"/>
      <c r="I125" s="5"/>
    </row>
    <row r="126" spans="1:9" s="12" customFormat="1" ht="31.5" x14ac:dyDescent="0.25">
      <c r="A126" s="17" t="s">
        <v>178</v>
      </c>
      <c r="B126" s="23" t="s">
        <v>24</v>
      </c>
      <c r="C126" s="19" t="s">
        <v>20</v>
      </c>
      <c r="D126" s="101">
        <v>0</v>
      </c>
      <c r="E126" s="102">
        <v>0</v>
      </c>
      <c r="F126" s="102">
        <f t="shared" si="2"/>
        <v>0</v>
      </c>
      <c r="G126" s="103">
        <f t="shared" si="3"/>
        <v>0</v>
      </c>
      <c r="H126" s="20"/>
      <c r="I126" s="5"/>
    </row>
    <row r="127" spans="1:9" s="12" customFormat="1" ht="31.5" x14ac:dyDescent="0.25">
      <c r="A127" s="17" t="s">
        <v>179</v>
      </c>
      <c r="B127" s="23" t="s">
        <v>26</v>
      </c>
      <c r="C127" s="19" t="s">
        <v>20</v>
      </c>
      <c r="D127" s="101">
        <v>0</v>
      </c>
      <c r="E127" s="102">
        <v>0</v>
      </c>
      <c r="F127" s="102">
        <f t="shared" si="2"/>
        <v>0</v>
      </c>
      <c r="G127" s="103">
        <f t="shared" si="3"/>
        <v>0</v>
      </c>
      <c r="H127" s="20"/>
      <c r="I127" s="5"/>
    </row>
    <row r="128" spans="1:9" s="12" customFormat="1" ht="31.5" x14ac:dyDescent="0.25">
      <c r="A128" s="17" t="s">
        <v>180</v>
      </c>
      <c r="B128" s="23" t="s">
        <v>28</v>
      </c>
      <c r="C128" s="19" t="s">
        <v>20</v>
      </c>
      <c r="D128" s="101">
        <v>0</v>
      </c>
      <c r="E128" s="102">
        <v>0</v>
      </c>
      <c r="F128" s="102">
        <f t="shared" si="2"/>
        <v>0</v>
      </c>
      <c r="G128" s="103">
        <f t="shared" si="3"/>
        <v>0</v>
      </c>
      <c r="H128" s="20"/>
      <c r="I128" s="5"/>
    </row>
    <row r="129" spans="1:9" s="12" customFormat="1" x14ac:dyDescent="0.25">
      <c r="A129" s="17" t="s">
        <v>181</v>
      </c>
      <c r="B129" s="21" t="s">
        <v>182</v>
      </c>
      <c r="C129" s="19" t="s">
        <v>20</v>
      </c>
      <c r="D129" s="101">
        <v>0</v>
      </c>
      <c r="E129" s="102">
        <v>0</v>
      </c>
      <c r="F129" s="102">
        <f t="shared" si="2"/>
        <v>0</v>
      </c>
      <c r="G129" s="103">
        <f t="shared" si="3"/>
        <v>0</v>
      </c>
      <c r="H129" s="20"/>
      <c r="I129" s="5"/>
    </row>
    <row r="130" spans="1:9" s="12" customFormat="1" x14ac:dyDescent="0.25">
      <c r="A130" s="17" t="s">
        <v>183</v>
      </c>
      <c r="B130" s="21" t="s">
        <v>184</v>
      </c>
      <c r="C130" s="19" t="s">
        <v>20</v>
      </c>
      <c r="D130" s="94">
        <v>-68.254134174875219</v>
      </c>
      <c r="E130" s="84">
        <v>0</v>
      </c>
      <c r="F130" s="84">
        <f t="shared" si="2"/>
        <v>68.254134174875219</v>
      </c>
      <c r="G130" s="84">
        <f t="shared" si="3"/>
        <v>-100</v>
      </c>
      <c r="H130" s="20"/>
      <c r="I130" s="5"/>
    </row>
    <row r="131" spans="1:9" s="12" customFormat="1" x14ac:dyDescent="0.25">
      <c r="A131" s="17" t="s">
        <v>185</v>
      </c>
      <c r="B131" s="21" t="s">
        <v>186</v>
      </c>
      <c r="C131" s="19" t="s">
        <v>20</v>
      </c>
      <c r="D131" s="101">
        <v>0</v>
      </c>
      <c r="E131" s="102">
        <v>0</v>
      </c>
      <c r="F131" s="102">
        <f t="shared" si="2"/>
        <v>0</v>
      </c>
      <c r="G131" s="103">
        <f t="shared" si="3"/>
        <v>0</v>
      </c>
      <c r="H131" s="20"/>
      <c r="I131" s="5"/>
    </row>
    <row r="132" spans="1:9" s="12" customFormat="1" x14ac:dyDescent="0.25">
      <c r="A132" s="17" t="s">
        <v>187</v>
      </c>
      <c r="B132" s="21" t="s">
        <v>188</v>
      </c>
      <c r="C132" s="19" t="s">
        <v>20</v>
      </c>
      <c r="D132" s="101">
        <v>0</v>
      </c>
      <c r="E132" s="102">
        <v>0</v>
      </c>
      <c r="F132" s="102">
        <f t="shared" si="2"/>
        <v>0</v>
      </c>
      <c r="G132" s="102">
        <f t="shared" si="3"/>
        <v>0</v>
      </c>
      <c r="H132" s="20"/>
      <c r="I132" s="5"/>
    </row>
    <row r="133" spans="1:9" s="12" customFormat="1" x14ac:dyDescent="0.25">
      <c r="A133" s="17" t="s">
        <v>189</v>
      </c>
      <c r="B133" s="21" t="s">
        <v>190</v>
      </c>
      <c r="C133" s="19" t="s">
        <v>20</v>
      </c>
      <c r="D133" s="101">
        <v>0</v>
      </c>
      <c r="E133" s="102">
        <v>0</v>
      </c>
      <c r="F133" s="102">
        <f t="shared" si="2"/>
        <v>0</v>
      </c>
      <c r="G133" s="102">
        <f t="shared" si="3"/>
        <v>0</v>
      </c>
      <c r="H133" s="20"/>
      <c r="I133" s="5"/>
    </row>
    <row r="134" spans="1:9" s="12" customFormat="1" x14ac:dyDescent="0.25">
      <c r="A134" s="17" t="s">
        <v>191</v>
      </c>
      <c r="B134" s="21" t="s">
        <v>192</v>
      </c>
      <c r="C134" s="19" t="s">
        <v>20</v>
      </c>
      <c r="D134" s="101">
        <v>0</v>
      </c>
      <c r="E134" s="102">
        <v>0</v>
      </c>
      <c r="F134" s="102">
        <f t="shared" si="2"/>
        <v>0</v>
      </c>
      <c r="G134" s="103">
        <f t="shared" si="3"/>
        <v>0</v>
      </c>
      <c r="H134" s="20"/>
      <c r="I134" s="5"/>
    </row>
    <row r="135" spans="1:9" s="12" customFormat="1" ht="31.5" x14ac:dyDescent="0.25">
      <c r="A135" s="17" t="s">
        <v>193</v>
      </c>
      <c r="B135" s="21" t="s">
        <v>42</v>
      </c>
      <c r="C135" s="19" t="s">
        <v>20</v>
      </c>
      <c r="D135" s="101">
        <v>0</v>
      </c>
      <c r="E135" s="102">
        <v>0</v>
      </c>
      <c r="F135" s="102">
        <f t="shared" si="2"/>
        <v>0</v>
      </c>
      <c r="G135" s="103">
        <f t="shared" si="3"/>
        <v>0</v>
      </c>
      <c r="H135" s="20"/>
      <c r="I135" s="5"/>
    </row>
    <row r="136" spans="1:9" s="12" customFormat="1" x14ac:dyDescent="0.25">
      <c r="A136" s="17" t="s">
        <v>194</v>
      </c>
      <c r="B136" s="22" t="s">
        <v>195</v>
      </c>
      <c r="C136" s="19" t="s">
        <v>20</v>
      </c>
      <c r="D136" s="101">
        <v>0</v>
      </c>
      <c r="E136" s="102">
        <v>0</v>
      </c>
      <c r="F136" s="102">
        <f t="shared" si="2"/>
        <v>0</v>
      </c>
      <c r="G136" s="103">
        <f t="shared" si="3"/>
        <v>0</v>
      </c>
      <c r="H136" s="20"/>
      <c r="I136" s="5"/>
    </row>
    <row r="137" spans="1:9" s="12" customFormat="1" x14ac:dyDescent="0.25">
      <c r="A137" s="17" t="s">
        <v>196</v>
      </c>
      <c r="B137" s="22" t="s">
        <v>46</v>
      </c>
      <c r="C137" s="19" t="s">
        <v>20</v>
      </c>
      <c r="D137" s="101">
        <v>0</v>
      </c>
      <c r="E137" s="102">
        <v>0</v>
      </c>
      <c r="F137" s="102">
        <f t="shared" si="2"/>
        <v>0</v>
      </c>
      <c r="G137" s="103">
        <f t="shared" si="3"/>
        <v>0</v>
      </c>
      <c r="H137" s="20"/>
      <c r="I137" s="5"/>
    </row>
    <row r="138" spans="1:9" s="12" customFormat="1" x14ac:dyDescent="0.25">
      <c r="A138" s="17" t="s">
        <v>197</v>
      </c>
      <c r="B138" s="21" t="s">
        <v>198</v>
      </c>
      <c r="C138" s="19" t="s">
        <v>20</v>
      </c>
      <c r="D138" s="94">
        <v>68.254134174875219</v>
      </c>
      <c r="E138" s="84">
        <f>E124-E125-SUM(E129:E135)</f>
        <v>0</v>
      </c>
      <c r="F138" s="84">
        <f t="shared" si="2"/>
        <v>-68.254134174875219</v>
      </c>
      <c r="G138" s="84">
        <f t="shared" si="3"/>
        <v>-100</v>
      </c>
      <c r="H138" s="20"/>
      <c r="I138" s="5"/>
    </row>
    <row r="139" spans="1:9" s="12" customFormat="1" x14ac:dyDescent="0.25">
      <c r="A139" s="17" t="s">
        <v>199</v>
      </c>
      <c r="B139" s="38" t="s">
        <v>200</v>
      </c>
      <c r="C139" s="19" t="s">
        <v>20</v>
      </c>
      <c r="D139" s="94">
        <v>305.62729747077606</v>
      </c>
      <c r="E139" s="84">
        <f>E109-E124</f>
        <v>-36.203465870000002</v>
      </c>
      <c r="F139" s="84">
        <f t="shared" si="2"/>
        <v>-341.83076334077606</v>
      </c>
      <c r="G139" s="84">
        <f t="shared" si="3"/>
        <v>-111.84562575712394</v>
      </c>
      <c r="H139" s="20"/>
      <c r="I139" s="5"/>
    </row>
    <row r="140" spans="1:9" s="12" customFormat="1" x14ac:dyDescent="0.25">
      <c r="A140" s="17" t="s">
        <v>201</v>
      </c>
      <c r="B140" s="18" t="s">
        <v>22</v>
      </c>
      <c r="C140" s="19" t="s">
        <v>20</v>
      </c>
      <c r="D140" s="101">
        <v>0</v>
      </c>
      <c r="E140" s="102">
        <f t="shared" ref="E140:E152" si="5">E110-E125</f>
        <v>0</v>
      </c>
      <c r="F140" s="102">
        <f t="shared" si="2"/>
        <v>0</v>
      </c>
      <c r="G140" s="102">
        <f t="shared" si="3"/>
        <v>0</v>
      </c>
      <c r="H140" s="20"/>
      <c r="I140" s="5"/>
    </row>
    <row r="141" spans="1:9" s="12" customFormat="1" ht="31.5" x14ac:dyDescent="0.25">
      <c r="A141" s="17" t="s">
        <v>202</v>
      </c>
      <c r="B141" s="23" t="s">
        <v>24</v>
      </c>
      <c r="C141" s="19" t="s">
        <v>20</v>
      </c>
      <c r="D141" s="101">
        <v>0</v>
      </c>
      <c r="E141" s="102">
        <f t="shared" si="5"/>
        <v>0</v>
      </c>
      <c r="F141" s="102">
        <f t="shared" si="2"/>
        <v>0</v>
      </c>
      <c r="G141" s="102">
        <f t="shared" si="3"/>
        <v>0</v>
      </c>
      <c r="H141" s="20"/>
      <c r="I141" s="5"/>
    </row>
    <row r="142" spans="1:9" s="12" customFormat="1" ht="31.5" x14ac:dyDescent="0.25">
      <c r="A142" s="17" t="s">
        <v>203</v>
      </c>
      <c r="B142" s="23" t="s">
        <v>26</v>
      </c>
      <c r="C142" s="19" t="s">
        <v>20</v>
      </c>
      <c r="D142" s="101">
        <v>0</v>
      </c>
      <c r="E142" s="102">
        <f t="shared" si="5"/>
        <v>0</v>
      </c>
      <c r="F142" s="102">
        <f t="shared" ref="F142:F158" si="6">E142-D142</f>
        <v>0</v>
      </c>
      <c r="G142" s="102">
        <f t="shared" ref="G142:G158" si="7">IFERROR(F142/D142*100,0)</f>
        <v>0</v>
      </c>
      <c r="H142" s="20"/>
      <c r="I142" s="5"/>
    </row>
    <row r="143" spans="1:9" s="12" customFormat="1" ht="31.5" x14ac:dyDescent="0.25">
      <c r="A143" s="17" t="s">
        <v>204</v>
      </c>
      <c r="B143" s="23" t="s">
        <v>28</v>
      </c>
      <c r="C143" s="19" t="s">
        <v>20</v>
      </c>
      <c r="D143" s="101">
        <v>0</v>
      </c>
      <c r="E143" s="102">
        <f t="shared" si="5"/>
        <v>0</v>
      </c>
      <c r="F143" s="102">
        <f t="shared" si="6"/>
        <v>0</v>
      </c>
      <c r="G143" s="102">
        <f t="shared" si="7"/>
        <v>0</v>
      </c>
      <c r="H143" s="20"/>
      <c r="I143" s="5"/>
    </row>
    <row r="144" spans="1:9" s="12" customFormat="1" x14ac:dyDescent="0.25">
      <c r="A144" s="17" t="s">
        <v>205</v>
      </c>
      <c r="B144" s="18" t="s">
        <v>30</v>
      </c>
      <c r="C144" s="19" t="s">
        <v>20</v>
      </c>
      <c r="D144" s="101">
        <v>0</v>
      </c>
      <c r="E144" s="102">
        <f t="shared" si="5"/>
        <v>0</v>
      </c>
      <c r="F144" s="102">
        <f t="shared" si="6"/>
        <v>0</v>
      </c>
      <c r="G144" s="102">
        <f t="shared" si="7"/>
        <v>0</v>
      </c>
      <c r="H144" s="20"/>
      <c r="I144" s="5"/>
    </row>
    <row r="145" spans="1:9" s="12" customFormat="1" x14ac:dyDescent="0.25">
      <c r="A145" s="17" t="s">
        <v>206</v>
      </c>
      <c r="B145" s="18" t="s">
        <v>32</v>
      </c>
      <c r="C145" s="19" t="s">
        <v>20</v>
      </c>
      <c r="D145" s="94">
        <v>32.610760771275181</v>
      </c>
      <c r="E145" s="84">
        <f t="shared" si="5"/>
        <v>-22.405807290000002</v>
      </c>
      <c r="F145" s="84">
        <f t="shared" si="6"/>
        <v>-55.01656806127518</v>
      </c>
      <c r="G145" s="84">
        <f t="shared" si="7"/>
        <v>-168.70679113299283</v>
      </c>
      <c r="H145" s="20"/>
      <c r="I145" s="5"/>
    </row>
    <row r="146" spans="1:9" s="12" customFormat="1" x14ac:dyDescent="0.25">
      <c r="A146" s="17" t="s">
        <v>207</v>
      </c>
      <c r="B146" s="18" t="s">
        <v>34</v>
      </c>
      <c r="C146" s="19" t="s">
        <v>20</v>
      </c>
      <c r="D146" s="101">
        <v>0</v>
      </c>
      <c r="E146" s="102">
        <f t="shared" si="5"/>
        <v>0</v>
      </c>
      <c r="F146" s="102">
        <f t="shared" si="6"/>
        <v>0</v>
      </c>
      <c r="G146" s="102">
        <f t="shared" si="7"/>
        <v>0</v>
      </c>
      <c r="H146" s="20"/>
      <c r="I146" s="5"/>
    </row>
    <row r="147" spans="1:9" s="12" customFormat="1" x14ac:dyDescent="0.25">
      <c r="A147" s="17" t="s">
        <v>208</v>
      </c>
      <c r="B147" s="21" t="s">
        <v>36</v>
      </c>
      <c r="C147" s="19" t="s">
        <v>20</v>
      </c>
      <c r="D147" s="94">
        <v>0</v>
      </c>
      <c r="E147" s="84">
        <f t="shared" si="5"/>
        <v>-0.17799999999999994</v>
      </c>
      <c r="F147" s="84">
        <f t="shared" si="6"/>
        <v>-0.17799999999999994</v>
      </c>
      <c r="G147" s="84">
        <f t="shared" si="7"/>
        <v>0</v>
      </c>
      <c r="H147" s="20"/>
      <c r="I147" s="5"/>
    </row>
    <row r="148" spans="1:9" s="12" customFormat="1" x14ac:dyDescent="0.25">
      <c r="A148" s="17" t="s">
        <v>209</v>
      </c>
      <c r="B148" s="18" t="s">
        <v>38</v>
      </c>
      <c r="C148" s="19" t="s">
        <v>20</v>
      </c>
      <c r="D148" s="94">
        <v>0</v>
      </c>
      <c r="E148" s="84">
        <f t="shared" si="5"/>
        <v>0</v>
      </c>
      <c r="F148" s="84">
        <f t="shared" si="6"/>
        <v>0</v>
      </c>
      <c r="G148" s="84">
        <f t="shared" si="7"/>
        <v>0</v>
      </c>
      <c r="H148" s="20"/>
      <c r="I148" s="5"/>
    </row>
    <row r="149" spans="1:9" s="12" customFormat="1" x14ac:dyDescent="0.25">
      <c r="A149" s="17" t="s">
        <v>210</v>
      </c>
      <c r="B149" s="18" t="s">
        <v>40</v>
      </c>
      <c r="C149" s="19" t="s">
        <v>20</v>
      </c>
      <c r="D149" s="101">
        <v>0</v>
      </c>
      <c r="E149" s="102">
        <f t="shared" si="5"/>
        <v>0</v>
      </c>
      <c r="F149" s="102">
        <f t="shared" si="6"/>
        <v>0</v>
      </c>
      <c r="G149" s="102">
        <f t="shared" si="7"/>
        <v>0</v>
      </c>
      <c r="H149" s="20"/>
      <c r="I149" s="5"/>
    </row>
    <row r="150" spans="1:9" s="12" customFormat="1" ht="31.5" x14ac:dyDescent="0.25">
      <c r="A150" s="17" t="s">
        <v>211</v>
      </c>
      <c r="B150" s="21" t="s">
        <v>42</v>
      </c>
      <c r="C150" s="19" t="s">
        <v>20</v>
      </c>
      <c r="D150" s="101">
        <v>0</v>
      </c>
      <c r="E150" s="102">
        <f t="shared" si="5"/>
        <v>0</v>
      </c>
      <c r="F150" s="102">
        <f t="shared" si="6"/>
        <v>0</v>
      </c>
      <c r="G150" s="102">
        <f t="shared" si="7"/>
        <v>0</v>
      </c>
      <c r="H150" s="20"/>
      <c r="I150" s="5"/>
    </row>
    <row r="151" spans="1:9" s="12" customFormat="1" x14ac:dyDescent="0.25">
      <c r="A151" s="17" t="s">
        <v>212</v>
      </c>
      <c r="B151" s="22" t="s">
        <v>44</v>
      </c>
      <c r="C151" s="19" t="s">
        <v>20</v>
      </c>
      <c r="D151" s="101">
        <v>0</v>
      </c>
      <c r="E151" s="102">
        <f t="shared" si="5"/>
        <v>0</v>
      </c>
      <c r="F151" s="102">
        <f t="shared" si="6"/>
        <v>0</v>
      </c>
      <c r="G151" s="102">
        <f t="shared" si="7"/>
        <v>0</v>
      </c>
      <c r="H151" s="20"/>
      <c r="I151" s="5"/>
    </row>
    <row r="152" spans="1:9" s="12" customFormat="1" x14ac:dyDescent="0.25">
      <c r="A152" s="17" t="s">
        <v>213</v>
      </c>
      <c r="B152" s="22" t="s">
        <v>46</v>
      </c>
      <c r="C152" s="19" t="s">
        <v>20</v>
      </c>
      <c r="D152" s="101">
        <v>0</v>
      </c>
      <c r="E152" s="102">
        <f t="shared" si="5"/>
        <v>0</v>
      </c>
      <c r="F152" s="102">
        <f t="shared" si="6"/>
        <v>0</v>
      </c>
      <c r="G152" s="102">
        <f t="shared" si="7"/>
        <v>0</v>
      </c>
      <c r="H152" s="20"/>
      <c r="I152" s="5"/>
    </row>
    <row r="153" spans="1:9" s="12" customFormat="1" x14ac:dyDescent="0.25">
      <c r="A153" s="17" t="s">
        <v>214</v>
      </c>
      <c r="B153" s="18" t="s">
        <v>48</v>
      </c>
      <c r="C153" s="19" t="s">
        <v>20</v>
      </c>
      <c r="D153" s="94">
        <v>273.01653669950088</v>
      </c>
      <c r="E153" s="84">
        <f>E139-E140-SUM(E144:E150)</f>
        <v>-13.619658579999999</v>
      </c>
      <c r="F153" s="84">
        <f t="shared" si="6"/>
        <v>-286.6361952795009</v>
      </c>
      <c r="G153" s="84">
        <f t="shared" si="7"/>
        <v>-104.98858374831363</v>
      </c>
      <c r="H153" s="20"/>
      <c r="I153" s="5"/>
    </row>
    <row r="154" spans="1:9" s="12" customFormat="1" x14ac:dyDescent="0.25">
      <c r="A154" s="17" t="s">
        <v>215</v>
      </c>
      <c r="B154" s="38" t="s">
        <v>216</v>
      </c>
      <c r="C154" s="19" t="s">
        <v>20</v>
      </c>
      <c r="D154" s="94">
        <v>305.62729747077606</v>
      </c>
      <c r="E154" s="84">
        <f>E139</f>
        <v>-36.203465870000002</v>
      </c>
      <c r="F154" s="84">
        <f t="shared" si="6"/>
        <v>-341.83076334077606</v>
      </c>
      <c r="G154" s="84">
        <f t="shared" si="7"/>
        <v>-111.84562575712394</v>
      </c>
      <c r="H154" s="20"/>
      <c r="I154" s="5"/>
    </row>
    <row r="155" spans="1:9" s="12" customFormat="1" x14ac:dyDescent="0.25">
      <c r="A155" s="17" t="s">
        <v>217</v>
      </c>
      <c r="B155" s="21" t="s">
        <v>218</v>
      </c>
      <c r="C155" s="19" t="s">
        <v>20</v>
      </c>
      <c r="D155" s="94">
        <v>0</v>
      </c>
      <c r="E155" s="84">
        <f>E375</f>
        <v>0</v>
      </c>
      <c r="F155" s="84">
        <f t="shared" si="6"/>
        <v>0</v>
      </c>
      <c r="G155" s="84">
        <f t="shared" si="7"/>
        <v>0</v>
      </c>
      <c r="H155" s="20"/>
      <c r="I155" s="5"/>
    </row>
    <row r="156" spans="1:9" s="12" customFormat="1" x14ac:dyDescent="0.25">
      <c r="A156" s="17" t="s">
        <v>219</v>
      </c>
      <c r="B156" s="21" t="s">
        <v>220</v>
      </c>
      <c r="C156" s="19" t="s">
        <v>20</v>
      </c>
      <c r="D156" s="94">
        <v>144.82239041726507</v>
      </c>
      <c r="E156" s="84">
        <v>0</v>
      </c>
      <c r="F156" s="84">
        <f t="shared" si="6"/>
        <v>-144.82239041726507</v>
      </c>
      <c r="G156" s="84">
        <f t="shared" si="7"/>
        <v>-100</v>
      </c>
      <c r="H156" s="20"/>
      <c r="I156" s="5"/>
    </row>
    <row r="157" spans="1:9" s="12" customFormat="1" x14ac:dyDescent="0.25">
      <c r="A157" s="17" t="s">
        <v>221</v>
      </c>
      <c r="B157" s="21" t="s">
        <v>222</v>
      </c>
      <c r="C157" s="19" t="s">
        <v>20</v>
      </c>
      <c r="D157" s="94">
        <v>0</v>
      </c>
      <c r="E157" s="84">
        <v>0</v>
      </c>
      <c r="F157" s="84">
        <f t="shared" si="6"/>
        <v>0</v>
      </c>
      <c r="G157" s="84">
        <f t="shared" si="7"/>
        <v>0</v>
      </c>
      <c r="H157" s="20"/>
      <c r="I157" s="5"/>
    </row>
    <row r="158" spans="1:9" s="12" customFormat="1" ht="16.5" thickBot="1" x14ac:dyDescent="0.3">
      <c r="A158" s="30" t="s">
        <v>223</v>
      </c>
      <c r="B158" s="21" t="s">
        <v>224</v>
      </c>
      <c r="C158" s="19" t="s">
        <v>20</v>
      </c>
      <c r="D158" s="96">
        <v>160.80490705351099</v>
      </c>
      <c r="E158" s="87">
        <f>IF(E154-E155-E156-E157&lt;0,0,E154-E155-E156-E157)</f>
        <v>0</v>
      </c>
      <c r="F158" s="87">
        <f t="shared" si="6"/>
        <v>-160.80490705351099</v>
      </c>
      <c r="G158" s="87">
        <f t="shared" si="7"/>
        <v>-100</v>
      </c>
      <c r="H158" s="33"/>
      <c r="I158" s="5"/>
    </row>
    <row r="159" spans="1:9" s="12" customFormat="1" x14ac:dyDescent="0.25">
      <c r="A159" s="13" t="s">
        <v>225</v>
      </c>
      <c r="B159" s="14" t="s">
        <v>111</v>
      </c>
      <c r="C159" s="15" t="s">
        <v>226</v>
      </c>
      <c r="D159" s="93">
        <v>0</v>
      </c>
      <c r="E159" s="86" t="s">
        <v>706</v>
      </c>
      <c r="F159" s="86" t="s">
        <v>706</v>
      </c>
      <c r="G159" s="86" t="s">
        <v>706</v>
      </c>
      <c r="H159" s="100" t="s">
        <v>706</v>
      </c>
      <c r="I159" s="5"/>
    </row>
    <row r="160" spans="1:9" s="12" customFormat="1" ht="31.5" x14ac:dyDescent="0.25">
      <c r="A160" s="17" t="s">
        <v>227</v>
      </c>
      <c r="B160" s="21" t="s">
        <v>228</v>
      </c>
      <c r="C160" s="19" t="s">
        <v>20</v>
      </c>
      <c r="D160" s="94">
        <v>305.62729747077606</v>
      </c>
      <c r="E160" s="84">
        <f>E109+E105+E69</f>
        <v>-36.052577070000005</v>
      </c>
      <c r="F160" s="84">
        <f t="shared" ref="F160:F165" si="8">E160-D160</f>
        <v>-341.67987454077604</v>
      </c>
      <c r="G160" s="84">
        <f t="shared" ref="G160:G165" si="9">IFERROR(F160/D160*100,0)</f>
        <v>-111.79625555974668</v>
      </c>
      <c r="H160" s="20"/>
      <c r="I160" s="5"/>
    </row>
    <row r="161" spans="1:9" s="12" customFormat="1" x14ac:dyDescent="0.25">
      <c r="A161" s="17" t="s">
        <v>229</v>
      </c>
      <c r="B161" s="21" t="s">
        <v>230</v>
      </c>
      <c r="C161" s="19" t="s">
        <v>20</v>
      </c>
      <c r="D161" s="94">
        <v>0</v>
      </c>
      <c r="E161" s="84">
        <v>0</v>
      </c>
      <c r="F161" s="84">
        <f t="shared" si="8"/>
        <v>0</v>
      </c>
      <c r="G161" s="84">
        <f t="shared" si="9"/>
        <v>0</v>
      </c>
      <c r="H161" s="20"/>
      <c r="I161" s="5"/>
    </row>
    <row r="162" spans="1:9" s="12" customFormat="1" x14ac:dyDescent="0.25">
      <c r="A162" s="17" t="s">
        <v>231</v>
      </c>
      <c r="B162" s="23" t="s">
        <v>232</v>
      </c>
      <c r="C162" s="19" t="s">
        <v>20</v>
      </c>
      <c r="D162" s="94">
        <v>0</v>
      </c>
      <c r="E162" s="84">
        <v>0</v>
      </c>
      <c r="F162" s="84">
        <f t="shared" si="8"/>
        <v>0</v>
      </c>
      <c r="G162" s="84">
        <f t="shared" si="9"/>
        <v>0</v>
      </c>
      <c r="H162" s="20"/>
      <c r="I162" s="5"/>
    </row>
    <row r="163" spans="1:9" s="12" customFormat="1" x14ac:dyDescent="0.25">
      <c r="A163" s="17" t="s">
        <v>233</v>
      </c>
      <c r="B163" s="21" t="s">
        <v>234</v>
      </c>
      <c r="C163" s="19" t="s">
        <v>20</v>
      </c>
      <c r="D163" s="94">
        <v>0</v>
      </c>
      <c r="E163" s="84">
        <v>0</v>
      </c>
      <c r="F163" s="84">
        <f t="shared" si="8"/>
        <v>0</v>
      </c>
      <c r="G163" s="84">
        <f t="shared" si="9"/>
        <v>0</v>
      </c>
      <c r="H163" s="20"/>
      <c r="I163" s="5"/>
    </row>
    <row r="164" spans="1:9" s="12" customFormat="1" x14ac:dyDescent="0.25">
      <c r="A164" s="26" t="s">
        <v>235</v>
      </c>
      <c r="B164" s="23" t="s">
        <v>236</v>
      </c>
      <c r="C164" s="19" t="s">
        <v>20</v>
      </c>
      <c r="D164" s="95">
        <v>0</v>
      </c>
      <c r="E164" s="85">
        <v>0</v>
      </c>
      <c r="F164" s="85">
        <f t="shared" si="8"/>
        <v>0</v>
      </c>
      <c r="G164" s="85">
        <f t="shared" si="9"/>
        <v>0</v>
      </c>
      <c r="H164" s="29"/>
      <c r="I164" s="5"/>
    </row>
    <row r="165" spans="1:9" s="12" customFormat="1" ht="32.25" thickBot="1" x14ac:dyDescent="0.3">
      <c r="A165" s="30" t="s">
        <v>237</v>
      </c>
      <c r="B165" s="39" t="s">
        <v>238</v>
      </c>
      <c r="C165" s="32" t="s">
        <v>226</v>
      </c>
      <c r="D165" s="96">
        <v>0</v>
      </c>
      <c r="E165" s="87">
        <f>E163/E160</f>
        <v>0</v>
      </c>
      <c r="F165" s="87">
        <f t="shared" si="8"/>
        <v>0</v>
      </c>
      <c r="G165" s="87">
        <f t="shared" si="9"/>
        <v>0</v>
      </c>
      <c r="H165" s="33"/>
      <c r="I165" s="5"/>
    </row>
    <row r="166" spans="1:9" s="12" customFormat="1" ht="19.5" thickBot="1" x14ac:dyDescent="0.3">
      <c r="A166" s="137" t="s">
        <v>239</v>
      </c>
      <c r="B166" s="138"/>
      <c r="C166" s="138"/>
      <c r="D166" s="138"/>
      <c r="E166" s="138"/>
      <c r="F166" s="138"/>
      <c r="G166" s="138"/>
      <c r="H166" s="139"/>
      <c r="I166" s="5"/>
    </row>
    <row r="167" spans="1:9" s="12" customFormat="1" x14ac:dyDescent="0.25">
      <c r="A167" s="34" t="s">
        <v>240</v>
      </c>
      <c r="B167" s="35" t="s">
        <v>241</v>
      </c>
      <c r="C167" s="19" t="s">
        <v>20</v>
      </c>
      <c r="D167" s="97">
        <v>2.3559999999999999</v>
      </c>
      <c r="E167" s="88">
        <f>E168+SUM(E172:E178)+E181+E184</f>
        <v>29.130135090000003</v>
      </c>
      <c r="F167" s="88">
        <f t="shared" ref="F167:F230" si="10">E167-D167</f>
        <v>26.774135090000001</v>
      </c>
      <c r="G167" s="88">
        <f t="shared" ref="G167:G230" si="11">IFERROR(F167/D167*100,0)</f>
        <v>1136.4233909168083</v>
      </c>
      <c r="H167" s="37"/>
      <c r="I167" s="5"/>
    </row>
    <row r="168" spans="1:9" s="12" customFormat="1" x14ac:dyDescent="0.25">
      <c r="A168" s="17" t="s">
        <v>242</v>
      </c>
      <c r="B168" s="18" t="s">
        <v>22</v>
      </c>
      <c r="C168" s="19" t="s">
        <v>20</v>
      </c>
      <c r="D168" s="101">
        <v>0</v>
      </c>
      <c r="E168" s="102">
        <v>0</v>
      </c>
      <c r="F168" s="102">
        <f t="shared" si="10"/>
        <v>0</v>
      </c>
      <c r="G168" s="103">
        <f t="shared" si="11"/>
        <v>0</v>
      </c>
      <c r="H168" s="20"/>
      <c r="I168" s="5"/>
    </row>
    <row r="169" spans="1:9" s="12" customFormat="1" ht="31.5" x14ac:dyDescent="0.25">
      <c r="A169" s="17" t="s">
        <v>243</v>
      </c>
      <c r="B169" s="23" t="s">
        <v>24</v>
      </c>
      <c r="C169" s="19" t="s">
        <v>20</v>
      </c>
      <c r="D169" s="101">
        <v>0</v>
      </c>
      <c r="E169" s="102">
        <v>0</v>
      </c>
      <c r="F169" s="102">
        <f t="shared" si="10"/>
        <v>0</v>
      </c>
      <c r="G169" s="103">
        <f t="shared" si="11"/>
        <v>0</v>
      </c>
      <c r="H169" s="20"/>
      <c r="I169" s="5"/>
    </row>
    <row r="170" spans="1:9" s="12" customFormat="1" ht="31.5" x14ac:dyDescent="0.25">
      <c r="A170" s="17" t="s">
        <v>244</v>
      </c>
      <c r="B170" s="23" t="s">
        <v>26</v>
      </c>
      <c r="C170" s="19" t="s">
        <v>20</v>
      </c>
      <c r="D170" s="101">
        <v>0</v>
      </c>
      <c r="E170" s="102">
        <v>0</v>
      </c>
      <c r="F170" s="102">
        <f t="shared" si="10"/>
        <v>0</v>
      </c>
      <c r="G170" s="103">
        <f t="shared" si="11"/>
        <v>0</v>
      </c>
      <c r="H170" s="20"/>
      <c r="I170" s="5"/>
    </row>
    <row r="171" spans="1:9" s="12" customFormat="1" ht="31.5" x14ac:dyDescent="0.25">
      <c r="A171" s="17" t="s">
        <v>245</v>
      </c>
      <c r="B171" s="23" t="s">
        <v>28</v>
      </c>
      <c r="C171" s="19" t="s">
        <v>20</v>
      </c>
      <c r="D171" s="101">
        <v>0</v>
      </c>
      <c r="E171" s="102">
        <v>0</v>
      </c>
      <c r="F171" s="102">
        <f t="shared" si="10"/>
        <v>0</v>
      </c>
      <c r="G171" s="103">
        <f t="shared" si="11"/>
        <v>0</v>
      </c>
      <c r="H171" s="20"/>
      <c r="I171" s="5"/>
    </row>
    <row r="172" spans="1:9" s="12" customFormat="1" x14ac:dyDescent="0.25">
      <c r="A172" s="17" t="s">
        <v>246</v>
      </c>
      <c r="B172" s="18" t="s">
        <v>30</v>
      </c>
      <c r="C172" s="19" t="s">
        <v>20</v>
      </c>
      <c r="D172" s="101">
        <v>0</v>
      </c>
      <c r="E172" s="102">
        <v>0</v>
      </c>
      <c r="F172" s="102">
        <f t="shared" si="10"/>
        <v>0</v>
      </c>
      <c r="G172" s="103">
        <f t="shared" si="11"/>
        <v>0</v>
      </c>
      <c r="H172" s="20"/>
      <c r="I172" s="5"/>
    </row>
    <row r="173" spans="1:9" s="12" customFormat="1" x14ac:dyDescent="0.25">
      <c r="A173" s="17" t="s">
        <v>247</v>
      </c>
      <c r="B173" s="18" t="s">
        <v>32</v>
      </c>
      <c r="C173" s="19" t="s">
        <v>20</v>
      </c>
      <c r="D173" s="94">
        <v>0</v>
      </c>
      <c r="E173" s="84">
        <v>0</v>
      </c>
      <c r="F173" s="84">
        <f t="shared" si="10"/>
        <v>0</v>
      </c>
      <c r="G173" s="84">
        <f t="shared" si="11"/>
        <v>0</v>
      </c>
      <c r="H173" s="20"/>
      <c r="I173" s="5"/>
    </row>
    <row r="174" spans="1:9" s="12" customFormat="1" x14ac:dyDescent="0.25">
      <c r="A174" s="17" t="s">
        <v>248</v>
      </c>
      <c r="B174" s="18" t="s">
        <v>34</v>
      </c>
      <c r="C174" s="19" t="s">
        <v>20</v>
      </c>
      <c r="D174" s="101">
        <v>0</v>
      </c>
      <c r="E174" s="102">
        <v>0</v>
      </c>
      <c r="F174" s="102">
        <f t="shared" si="10"/>
        <v>0</v>
      </c>
      <c r="G174" s="103">
        <f t="shared" si="11"/>
        <v>0</v>
      </c>
      <c r="H174" s="20"/>
      <c r="I174" s="5"/>
    </row>
    <row r="175" spans="1:9" s="12" customFormat="1" x14ac:dyDescent="0.25">
      <c r="A175" s="17" t="s">
        <v>249</v>
      </c>
      <c r="B175" s="18" t="s">
        <v>36</v>
      </c>
      <c r="C175" s="19" t="s">
        <v>20</v>
      </c>
      <c r="D175" s="94">
        <v>0</v>
      </c>
      <c r="E175" s="84">
        <v>0</v>
      </c>
      <c r="F175" s="84">
        <f t="shared" si="10"/>
        <v>0</v>
      </c>
      <c r="G175" s="84">
        <f t="shared" si="11"/>
        <v>0</v>
      </c>
      <c r="H175" s="20"/>
      <c r="I175" s="5"/>
    </row>
    <row r="176" spans="1:9" s="12" customFormat="1" x14ac:dyDescent="0.25">
      <c r="A176" s="17" t="s">
        <v>250</v>
      </c>
      <c r="B176" s="18" t="s">
        <v>38</v>
      </c>
      <c r="C176" s="19" t="s">
        <v>20</v>
      </c>
      <c r="D176" s="94">
        <v>0</v>
      </c>
      <c r="E176" s="84">
        <v>0</v>
      </c>
      <c r="F176" s="84">
        <f t="shared" si="10"/>
        <v>0</v>
      </c>
      <c r="G176" s="84">
        <f t="shared" si="11"/>
        <v>0</v>
      </c>
      <c r="H176" s="20"/>
      <c r="I176" s="5"/>
    </row>
    <row r="177" spans="1:9" s="12" customFormat="1" x14ac:dyDescent="0.25">
      <c r="A177" s="17" t="s">
        <v>251</v>
      </c>
      <c r="B177" s="18" t="s">
        <v>40</v>
      </c>
      <c r="C177" s="19" t="s">
        <v>20</v>
      </c>
      <c r="D177" s="101">
        <v>0</v>
      </c>
      <c r="E177" s="102">
        <v>0</v>
      </c>
      <c r="F177" s="102">
        <f t="shared" si="10"/>
        <v>0</v>
      </c>
      <c r="G177" s="103">
        <f t="shared" si="11"/>
        <v>0</v>
      </c>
      <c r="H177" s="20"/>
      <c r="I177" s="5"/>
    </row>
    <row r="178" spans="1:9" s="12" customFormat="1" ht="31.5" x14ac:dyDescent="0.25">
      <c r="A178" s="17" t="s">
        <v>252</v>
      </c>
      <c r="B178" s="21" t="s">
        <v>42</v>
      </c>
      <c r="C178" s="19" t="s">
        <v>20</v>
      </c>
      <c r="D178" s="101">
        <v>0</v>
      </c>
      <c r="E178" s="102">
        <v>0</v>
      </c>
      <c r="F178" s="102">
        <f t="shared" si="10"/>
        <v>0</v>
      </c>
      <c r="G178" s="103">
        <f t="shared" si="11"/>
        <v>0</v>
      </c>
      <c r="H178" s="20"/>
      <c r="I178" s="5"/>
    </row>
    <row r="179" spans="1:9" s="12" customFormat="1" x14ac:dyDescent="0.25">
      <c r="A179" s="17" t="s">
        <v>253</v>
      </c>
      <c r="B179" s="22" t="s">
        <v>44</v>
      </c>
      <c r="C179" s="19" t="s">
        <v>20</v>
      </c>
      <c r="D179" s="101">
        <v>0</v>
      </c>
      <c r="E179" s="102">
        <v>0</v>
      </c>
      <c r="F179" s="102">
        <f t="shared" si="10"/>
        <v>0</v>
      </c>
      <c r="G179" s="103">
        <f t="shared" si="11"/>
        <v>0</v>
      </c>
      <c r="H179" s="20"/>
      <c r="I179" s="5"/>
    </row>
    <row r="180" spans="1:9" s="12" customFormat="1" x14ac:dyDescent="0.25">
      <c r="A180" s="17" t="s">
        <v>254</v>
      </c>
      <c r="B180" s="22" t="s">
        <v>46</v>
      </c>
      <c r="C180" s="19" t="s">
        <v>20</v>
      </c>
      <c r="D180" s="101">
        <v>0</v>
      </c>
      <c r="E180" s="102">
        <v>0</v>
      </c>
      <c r="F180" s="102">
        <f t="shared" si="10"/>
        <v>0</v>
      </c>
      <c r="G180" s="103">
        <f t="shared" si="11"/>
        <v>0</v>
      </c>
      <c r="H180" s="20"/>
      <c r="I180" s="5"/>
    </row>
    <row r="181" spans="1:9" s="12" customFormat="1" ht="31.5" x14ac:dyDescent="0.25">
      <c r="A181" s="17" t="s">
        <v>255</v>
      </c>
      <c r="B181" s="21" t="s">
        <v>256</v>
      </c>
      <c r="C181" s="19" t="s">
        <v>20</v>
      </c>
      <c r="D181" s="101">
        <v>0</v>
      </c>
      <c r="E181" s="102">
        <v>0</v>
      </c>
      <c r="F181" s="102">
        <f t="shared" si="10"/>
        <v>0</v>
      </c>
      <c r="G181" s="103">
        <f t="shared" si="11"/>
        <v>0</v>
      </c>
      <c r="H181" s="20"/>
      <c r="I181" s="5"/>
    </row>
    <row r="182" spans="1:9" s="12" customFormat="1" x14ac:dyDescent="0.25">
      <c r="A182" s="17" t="s">
        <v>257</v>
      </c>
      <c r="B182" s="23" t="s">
        <v>258</v>
      </c>
      <c r="C182" s="19" t="s">
        <v>20</v>
      </c>
      <c r="D182" s="101">
        <v>0</v>
      </c>
      <c r="E182" s="102">
        <v>0</v>
      </c>
      <c r="F182" s="102">
        <f t="shared" si="10"/>
        <v>0</v>
      </c>
      <c r="G182" s="103">
        <f t="shared" si="11"/>
        <v>0</v>
      </c>
      <c r="H182" s="20"/>
      <c r="I182" s="5"/>
    </row>
    <row r="183" spans="1:9" s="12" customFormat="1" x14ac:dyDescent="0.25">
      <c r="A183" s="17" t="s">
        <v>259</v>
      </c>
      <c r="B183" s="23" t="s">
        <v>260</v>
      </c>
      <c r="C183" s="19" t="s">
        <v>20</v>
      </c>
      <c r="D183" s="101">
        <v>0</v>
      </c>
      <c r="E183" s="102">
        <v>0</v>
      </c>
      <c r="F183" s="102">
        <f t="shared" si="10"/>
        <v>0</v>
      </c>
      <c r="G183" s="103">
        <f t="shared" si="11"/>
        <v>0</v>
      </c>
      <c r="H183" s="20"/>
      <c r="I183" s="5"/>
    </row>
    <row r="184" spans="1:9" s="12" customFormat="1" x14ac:dyDescent="0.25">
      <c r="A184" s="17" t="s">
        <v>261</v>
      </c>
      <c r="B184" s="18" t="s">
        <v>48</v>
      </c>
      <c r="C184" s="19" t="s">
        <v>20</v>
      </c>
      <c r="D184" s="94">
        <v>2.3559999999999999</v>
      </c>
      <c r="E184" s="84">
        <v>29.130135090000003</v>
      </c>
      <c r="F184" s="84">
        <f t="shared" si="10"/>
        <v>26.774135090000001</v>
      </c>
      <c r="G184" s="84">
        <f t="shared" si="11"/>
        <v>1136.4233909168083</v>
      </c>
      <c r="H184" s="20"/>
      <c r="I184" s="5"/>
    </row>
    <row r="185" spans="1:9" s="12" customFormat="1" x14ac:dyDescent="0.25">
      <c r="A185" s="17" t="s">
        <v>262</v>
      </c>
      <c r="B185" s="38" t="s">
        <v>263</v>
      </c>
      <c r="C185" s="19" t="s">
        <v>20</v>
      </c>
      <c r="D185" s="94">
        <v>-1.5777999999997974</v>
      </c>
      <c r="E185" s="84">
        <f>SUM(E186:E187,E191:E196,E198:E202)</f>
        <v>-99.662571990000174</v>
      </c>
      <c r="F185" s="84">
        <f t="shared" si="10"/>
        <v>-98.084771990000377</v>
      </c>
      <c r="G185" s="84">
        <f t="shared" si="11"/>
        <v>6216.5529211568628</v>
      </c>
      <c r="H185" s="20"/>
      <c r="I185" s="5"/>
    </row>
    <row r="186" spans="1:9" s="12" customFormat="1" x14ac:dyDescent="0.25">
      <c r="A186" s="17" t="s">
        <v>264</v>
      </c>
      <c r="B186" s="21" t="s">
        <v>265</v>
      </c>
      <c r="C186" s="19" t="s">
        <v>20</v>
      </c>
      <c r="D186" s="101">
        <v>0</v>
      </c>
      <c r="E186" s="102">
        <v>0</v>
      </c>
      <c r="F186" s="102">
        <f t="shared" si="10"/>
        <v>0</v>
      </c>
      <c r="G186" s="102">
        <f t="shared" si="11"/>
        <v>0</v>
      </c>
      <c r="H186" s="20"/>
      <c r="I186" s="5"/>
    </row>
    <row r="187" spans="1:9" s="12" customFormat="1" x14ac:dyDescent="0.25">
      <c r="A187" s="17" t="s">
        <v>266</v>
      </c>
      <c r="B187" s="21" t="s">
        <v>267</v>
      </c>
      <c r="C187" s="19" t="s">
        <v>20</v>
      </c>
      <c r="D187" s="101">
        <v>0</v>
      </c>
      <c r="E187" s="102">
        <f>SUM(E188:E190)</f>
        <v>0</v>
      </c>
      <c r="F187" s="102">
        <f t="shared" si="10"/>
        <v>0</v>
      </c>
      <c r="G187" s="102">
        <f t="shared" si="11"/>
        <v>0</v>
      </c>
      <c r="H187" s="20"/>
      <c r="I187" s="5"/>
    </row>
    <row r="188" spans="1:9" s="12" customFormat="1" x14ac:dyDescent="0.25">
      <c r="A188" s="17" t="s">
        <v>268</v>
      </c>
      <c r="B188" s="23" t="s">
        <v>269</v>
      </c>
      <c r="C188" s="19" t="s">
        <v>20</v>
      </c>
      <c r="D188" s="101">
        <v>0</v>
      </c>
      <c r="E188" s="102">
        <v>0</v>
      </c>
      <c r="F188" s="102">
        <f t="shared" si="10"/>
        <v>0</v>
      </c>
      <c r="G188" s="102">
        <f t="shared" si="11"/>
        <v>0</v>
      </c>
      <c r="H188" s="20"/>
      <c r="I188" s="5"/>
    </row>
    <row r="189" spans="1:9" s="12" customFormat="1" x14ac:dyDescent="0.25">
      <c r="A189" s="17" t="s">
        <v>270</v>
      </c>
      <c r="B189" s="23" t="s">
        <v>271</v>
      </c>
      <c r="C189" s="19" t="s">
        <v>20</v>
      </c>
      <c r="D189" s="101">
        <v>0</v>
      </c>
      <c r="E189" s="102">
        <v>0</v>
      </c>
      <c r="F189" s="102">
        <f t="shared" si="10"/>
        <v>0</v>
      </c>
      <c r="G189" s="102">
        <f t="shared" si="11"/>
        <v>0</v>
      </c>
      <c r="H189" s="20"/>
      <c r="I189" s="5"/>
    </row>
    <row r="190" spans="1:9" s="12" customFormat="1" x14ac:dyDescent="0.25">
      <c r="A190" s="17" t="s">
        <v>272</v>
      </c>
      <c r="B190" s="23" t="s">
        <v>273</v>
      </c>
      <c r="C190" s="19" t="s">
        <v>20</v>
      </c>
      <c r="D190" s="101">
        <v>0</v>
      </c>
      <c r="E190" s="102">
        <v>0</v>
      </c>
      <c r="F190" s="102">
        <f t="shared" si="10"/>
        <v>0</v>
      </c>
      <c r="G190" s="102">
        <f t="shared" si="11"/>
        <v>0</v>
      </c>
      <c r="H190" s="20"/>
      <c r="I190" s="5"/>
    </row>
    <row r="191" spans="1:9" s="12" customFormat="1" ht="31.5" x14ac:dyDescent="0.25">
      <c r="A191" s="17" t="s">
        <v>274</v>
      </c>
      <c r="B191" s="21" t="s">
        <v>275</v>
      </c>
      <c r="C191" s="19" t="s">
        <v>20</v>
      </c>
      <c r="D191" s="101">
        <v>0</v>
      </c>
      <c r="E191" s="102">
        <v>0</v>
      </c>
      <c r="F191" s="102">
        <f t="shared" si="10"/>
        <v>0</v>
      </c>
      <c r="G191" s="102">
        <f t="shared" si="11"/>
        <v>0</v>
      </c>
      <c r="H191" s="20"/>
      <c r="I191" s="5"/>
    </row>
    <row r="192" spans="1:9" s="12" customFormat="1" ht="31.5" x14ac:dyDescent="0.25">
      <c r="A192" s="17" t="s">
        <v>276</v>
      </c>
      <c r="B192" s="21" t="s">
        <v>277</v>
      </c>
      <c r="C192" s="19" t="s">
        <v>20</v>
      </c>
      <c r="D192" s="101">
        <v>0</v>
      </c>
      <c r="E192" s="102">
        <v>0</v>
      </c>
      <c r="F192" s="102">
        <f t="shared" si="10"/>
        <v>0</v>
      </c>
      <c r="G192" s="102">
        <f t="shared" si="11"/>
        <v>0</v>
      </c>
      <c r="H192" s="20"/>
      <c r="I192" s="5"/>
    </row>
    <row r="193" spans="1:9" s="12" customFormat="1" x14ac:dyDescent="0.25">
      <c r="A193" s="17" t="s">
        <v>278</v>
      </c>
      <c r="B193" s="21" t="s">
        <v>279</v>
      </c>
      <c r="C193" s="19" t="s">
        <v>20</v>
      </c>
      <c r="D193" s="101">
        <v>0</v>
      </c>
      <c r="E193" s="102">
        <v>0</v>
      </c>
      <c r="F193" s="102">
        <f t="shared" si="10"/>
        <v>0</v>
      </c>
      <c r="G193" s="102">
        <f t="shared" si="11"/>
        <v>0</v>
      </c>
      <c r="H193" s="20"/>
      <c r="I193" s="5"/>
    </row>
    <row r="194" spans="1:9" s="12" customFormat="1" x14ac:dyDescent="0.25">
      <c r="A194" s="17" t="s">
        <v>280</v>
      </c>
      <c r="B194" s="21" t="s">
        <v>281</v>
      </c>
      <c r="C194" s="19" t="s">
        <v>20</v>
      </c>
      <c r="D194" s="94">
        <v>624.69990000000007</v>
      </c>
      <c r="E194" s="84">
        <v>358.05010673999993</v>
      </c>
      <c r="F194" s="84">
        <f t="shared" si="10"/>
        <v>-266.64979326000014</v>
      </c>
      <c r="G194" s="84">
        <f t="shared" si="11"/>
        <v>-42.684462293014633</v>
      </c>
      <c r="H194" s="20"/>
      <c r="I194" s="5"/>
    </row>
    <row r="195" spans="1:9" s="12" customFormat="1" x14ac:dyDescent="0.25">
      <c r="A195" s="17" t="s">
        <v>282</v>
      </c>
      <c r="B195" s="21" t="s">
        <v>283</v>
      </c>
      <c r="C195" s="19" t="s">
        <v>20</v>
      </c>
      <c r="D195" s="94">
        <v>181.58067977996299</v>
      </c>
      <c r="E195" s="84">
        <v>83.575450070000002</v>
      </c>
      <c r="F195" s="84">
        <f t="shared" si="10"/>
        <v>-98.00522970996299</v>
      </c>
      <c r="G195" s="84">
        <f t="shared" si="11"/>
        <v>-53.973379672729713</v>
      </c>
      <c r="H195" s="20"/>
      <c r="I195" s="5"/>
    </row>
    <row r="196" spans="1:9" s="12" customFormat="1" x14ac:dyDescent="0.25">
      <c r="A196" s="17" t="s">
        <v>284</v>
      </c>
      <c r="B196" s="21" t="s">
        <v>285</v>
      </c>
      <c r="C196" s="19" t="s">
        <v>20</v>
      </c>
      <c r="D196" s="94">
        <v>352.19215000000003</v>
      </c>
      <c r="E196" s="84">
        <v>7.0027786499999989</v>
      </c>
      <c r="F196" s="84">
        <f t="shared" si="10"/>
        <v>-345.18937135000004</v>
      </c>
      <c r="G196" s="84">
        <f t="shared" si="11"/>
        <v>-98.011659643748445</v>
      </c>
      <c r="H196" s="20"/>
      <c r="I196" s="5"/>
    </row>
    <row r="197" spans="1:9" s="12" customFormat="1" x14ac:dyDescent="0.25">
      <c r="A197" s="17" t="s">
        <v>286</v>
      </c>
      <c r="B197" s="23" t="s">
        <v>287</v>
      </c>
      <c r="C197" s="19" t="s">
        <v>20</v>
      </c>
      <c r="D197" s="94">
        <v>0</v>
      </c>
      <c r="E197" s="84">
        <v>6.4903999999999993</v>
      </c>
      <c r="F197" s="84">
        <f t="shared" si="10"/>
        <v>6.4903999999999993</v>
      </c>
      <c r="G197" s="84">
        <f t="shared" si="11"/>
        <v>0</v>
      </c>
      <c r="H197" s="20"/>
      <c r="I197" s="5"/>
    </row>
    <row r="198" spans="1:9" s="12" customFormat="1" x14ac:dyDescent="0.25">
      <c r="A198" s="17" t="s">
        <v>288</v>
      </c>
      <c r="B198" s="21" t="s">
        <v>289</v>
      </c>
      <c r="C198" s="19" t="s">
        <v>20</v>
      </c>
      <c r="D198" s="94">
        <v>16.10697</v>
      </c>
      <c r="E198" s="84">
        <v>12.698068620000003</v>
      </c>
      <c r="F198" s="84">
        <f t="shared" si="10"/>
        <v>-3.4089013799999979</v>
      </c>
      <c r="G198" s="84">
        <f t="shared" si="11"/>
        <v>-21.16413813398794</v>
      </c>
      <c r="H198" s="20"/>
      <c r="I198" s="5"/>
    </row>
    <row r="199" spans="1:9" s="12" customFormat="1" x14ac:dyDescent="0.25">
      <c r="A199" s="17" t="s">
        <v>290</v>
      </c>
      <c r="B199" s="21" t="s">
        <v>291</v>
      </c>
      <c r="C199" s="19" t="s">
        <v>20</v>
      </c>
      <c r="D199" s="94">
        <v>0.86399999999999999</v>
      </c>
      <c r="E199" s="84">
        <v>0.40200000000000002</v>
      </c>
      <c r="F199" s="84">
        <f t="shared" si="10"/>
        <v>-0.46199999999999997</v>
      </c>
      <c r="G199" s="84">
        <f t="shared" si="11"/>
        <v>-53.472222222222221</v>
      </c>
      <c r="H199" s="20"/>
      <c r="I199" s="5"/>
    </row>
    <row r="200" spans="1:9" s="12" customFormat="1" x14ac:dyDescent="0.25">
      <c r="A200" s="17" t="s">
        <v>292</v>
      </c>
      <c r="B200" s="21" t="s">
        <v>293</v>
      </c>
      <c r="C200" s="19" t="s">
        <v>20</v>
      </c>
      <c r="D200" s="94">
        <v>1.002977</v>
      </c>
      <c r="E200" s="84">
        <v>0.49927670000000002</v>
      </c>
      <c r="F200" s="84">
        <f t="shared" si="10"/>
        <v>-0.50370029999999999</v>
      </c>
      <c r="G200" s="84">
        <f t="shared" si="11"/>
        <v>-50.220523501535929</v>
      </c>
      <c r="H200" s="20"/>
      <c r="I200" s="5"/>
    </row>
    <row r="201" spans="1:9" s="12" customFormat="1" ht="31.5" x14ac:dyDescent="0.25">
      <c r="A201" s="17" t="s">
        <v>294</v>
      </c>
      <c r="B201" s="21" t="s">
        <v>295</v>
      </c>
      <c r="C201" s="19" t="s">
        <v>20</v>
      </c>
      <c r="D201" s="101">
        <v>0</v>
      </c>
      <c r="E201" s="102">
        <v>0</v>
      </c>
      <c r="F201" s="102">
        <f t="shared" si="10"/>
        <v>0</v>
      </c>
      <c r="G201" s="102">
        <f t="shared" si="11"/>
        <v>0</v>
      </c>
      <c r="H201" s="20"/>
      <c r="I201" s="5"/>
    </row>
    <row r="202" spans="1:9" s="12" customFormat="1" x14ac:dyDescent="0.25">
      <c r="A202" s="17" t="s">
        <v>296</v>
      </c>
      <c r="B202" s="21" t="s">
        <v>297</v>
      </c>
      <c r="C202" s="19" t="s">
        <v>20</v>
      </c>
      <c r="D202" s="94">
        <v>-1178.0244767799632</v>
      </c>
      <c r="E202" s="84">
        <v>-561.89025277000007</v>
      </c>
      <c r="F202" s="84">
        <f t="shared" si="10"/>
        <v>616.13422400996308</v>
      </c>
      <c r="G202" s="84">
        <f t="shared" si="11"/>
        <v>-52.302327850955812</v>
      </c>
      <c r="H202" s="20"/>
      <c r="I202" s="5"/>
    </row>
    <row r="203" spans="1:9" s="12" customFormat="1" x14ac:dyDescent="0.25">
      <c r="A203" s="17" t="s">
        <v>298</v>
      </c>
      <c r="B203" s="38" t="s">
        <v>299</v>
      </c>
      <c r="C203" s="19" t="s">
        <v>20</v>
      </c>
      <c r="D203" s="94">
        <v>0</v>
      </c>
      <c r="E203" s="84">
        <f>E204+E205+E209</f>
        <v>1.0800000000000001E-2</v>
      </c>
      <c r="F203" s="84">
        <f t="shared" si="10"/>
        <v>1.0800000000000001E-2</v>
      </c>
      <c r="G203" s="84">
        <f t="shared" si="11"/>
        <v>0</v>
      </c>
      <c r="H203" s="20"/>
      <c r="I203" s="5"/>
    </row>
    <row r="204" spans="1:9" s="12" customFormat="1" x14ac:dyDescent="0.25">
      <c r="A204" s="17" t="s">
        <v>300</v>
      </c>
      <c r="B204" s="21" t="s">
        <v>301</v>
      </c>
      <c r="C204" s="19" t="s">
        <v>20</v>
      </c>
      <c r="D204" s="94">
        <v>0</v>
      </c>
      <c r="E204" s="84">
        <v>1.0800000000000001E-2</v>
      </c>
      <c r="F204" s="84">
        <f t="shared" si="10"/>
        <v>1.0800000000000001E-2</v>
      </c>
      <c r="G204" s="84">
        <f t="shared" si="11"/>
        <v>0</v>
      </c>
      <c r="H204" s="20"/>
      <c r="I204" s="5"/>
    </row>
    <row r="205" spans="1:9" s="12" customFormat="1" x14ac:dyDescent="0.25">
      <c r="A205" s="17" t="s">
        <v>302</v>
      </c>
      <c r="B205" s="21" t="s">
        <v>303</v>
      </c>
      <c r="C205" s="19" t="s">
        <v>20</v>
      </c>
      <c r="D205" s="101">
        <v>0</v>
      </c>
      <c r="E205" s="102">
        <v>0</v>
      </c>
      <c r="F205" s="102">
        <f t="shared" si="10"/>
        <v>0</v>
      </c>
      <c r="G205" s="102">
        <f t="shared" si="11"/>
        <v>0</v>
      </c>
      <c r="H205" s="20"/>
      <c r="I205" s="5"/>
    </row>
    <row r="206" spans="1:9" s="12" customFormat="1" ht="31.5" x14ac:dyDescent="0.25">
      <c r="A206" s="17" t="s">
        <v>304</v>
      </c>
      <c r="B206" s="23" t="s">
        <v>305</v>
      </c>
      <c r="C206" s="19" t="s">
        <v>20</v>
      </c>
      <c r="D206" s="101">
        <v>0</v>
      </c>
      <c r="E206" s="102">
        <v>0</v>
      </c>
      <c r="F206" s="102">
        <f t="shared" si="10"/>
        <v>0</v>
      </c>
      <c r="G206" s="102">
        <f t="shared" si="11"/>
        <v>0</v>
      </c>
      <c r="H206" s="20"/>
      <c r="I206" s="5"/>
    </row>
    <row r="207" spans="1:9" s="12" customFormat="1" x14ac:dyDescent="0.25">
      <c r="A207" s="17" t="s">
        <v>306</v>
      </c>
      <c r="B207" s="24" t="s">
        <v>307</v>
      </c>
      <c r="C207" s="19" t="s">
        <v>20</v>
      </c>
      <c r="D207" s="101">
        <v>0</v>
      </c>
      <c r="E207" s="102">
        <v>0</v>
      </c>
      <c r="F207" s="102">
        <f t="shared" si="10"/>
        <v>0</v>
      </c>
      <c r="G207" s="102">
        <f t="shared" si="11"/>
        <v>0</v>
      </c>
      <c r="H207" s="20"/>
      <c r="I207" s="5"/>
    </row>
    <row r="208" spans="1:9" s="12" customFormat="1" x14ac:dyDescent="0.25">
      <c r="A208" s="17" t="s">
        <v>308</v>
      </c>
      <c r="B208" s="24" t="s">
        <v>309</v>
      </c>
      <c r="C208" s="19" t="s">
        <v>20</v>
      </c>
      <c r="D208" s="101">
        <v>0</v>
      </c>
      <c r="E208" s="102">
        <v>0</v>
      </c>
      <c r="F208" s="102">
        <f t="shared" si="10"/>
        <v>0</v>
      </c>
      <c r="G208" s="102">
        <f t="shared" si="11"/>
        <v>0</v>
      </c>
      <c r="H208" s="20"/>
      <c r="I208" s="5"/>
    </row>
    <row r="209" spans="1:9" s="12" customFormat="1" x14ac:dyDescent="0.25">
      <c r="A209" s="17" t="s">
        <v>310</v>
      </c>
      <c r="B209" s="21" t="s">
        <v>311</v>
      </c>
      <c r="C209" s="19" t="s">
        <v>20</v>
      </c>
      <c r="D209" s="101">
        <v>0</v>
      </c>
      <c r="E209" s="102">
        <v>0</v>
      </c>
      <c r="F209" s="102">
        <f t="shared" si="10"/>
        <v>0</v>
      </c>
      <c r="G209" s="102">
        <f t="shared" si="11"/>
        <v>0</v>
      </c>
      <c r="H209" s="20"/>
      <c r="I209" s="5"/>
    </row>
    <row r="210" spans="1:9" s="12" customFormat="1" x14ac:dyDescent="0.25">
      <c r="A210" s="17" t="s">
        <v>312</v>
      </c>
      <c r="B210" s="38" t="s">
        <v>313</v>
      </c>
      <c r="C210" s="19" t="s">
        <v>20</v>
      </c>
      <c r="D210" s="94">
        <v>0</v>
      </c>
      <c r="E210" s="84">
        <f>E211+SUM(E218:E220)</f>
        <v>2.5539999988666295E-5</v>
      </c>
      <c r="F210" s="84">
        <f t="shared" si="10"/>
        <v>2.5539999988666295E-5</v>
      </c>
      <c r="G210" s="84">
        <f t="shared" si="11"/>
        <v>0</v>
      </c>
      <c r="H210" s="20"/>
      <c r="I210" s="5"/>
    </row>
    <row r="211" spans="1:9" s="12" customFormat="1" x14ac:dyDescent="0.25">
      <c r="A211" s="17" t="s">
        <v>314</v>
      </c>
      <c r="B211" s="21" t="s">
        <v>315</v>
      </c>
      <c r="C211" s="19" t="s">
        <v>20</v>
      </c>
      <c r="D211" s="94">
        <v>-0.48999999999999844</v>
      </c>
      <c r="E211" s="84">
        <f>SUM(E212:E217)</f>
        <v>-29.553422480000009</v>
      </c>
      <c r="F211" s="84">
        <f t="shared" si="10"/>
        <v>-29.06342248000001</v>
      </c>
      <c r="G211" s="84">
        <f t="shared" si="11"/>
        <v>5931.3107102041031</v>
      </c>
      <c r="H211" s="20"/>
      <c r="I211" s="5"/>
    </row>
    <row r="212" spans="1:9" s="12" customFormat="1" x14ac:dyDescent="0.25">
      <c r="A212" s="17" t="s">
        <v>316</v>
      </c>
      <c r="B212" s="23" t="s">
        <v>317</v>
      </c>
      <c r="C212" s="19" t="s">
        <v>20</v>
      </c>
      <c r="D212" s="101">
        <v>0</v>
      </c>
      <c r="E212" s="102">
        <v>0</v>
      </c>
      <c r="F212" s="102">
        <f t="shared" si="10"/>
        <v>0</v>
      </c>
      <c r="G212" s="102">
        <f t="shared" si="11"/>
        <v>0</v>
      </c>
      <c r="H212" s="20"/>
      <c r="I212" s="5"/>
    </row>
    <row r="213" spans="1:9" s="12" customFormat="1" x14ac:dyDescent="0.25">
      <c r="A213" s="17" t="s">
        <v>318</v>
      </c>
      <c r="B213" s="23" t="s">
        <v>319</v>
      </c>
      <c r="C213" s="19" t="s">
        <v>20</v>
      </c>
      <c r="D213" s="94">
        <v>0</v>
      </c>
      <c r="E213" s="84">
        <v>5.5999699999999999</v>
      </c>
      <c r="F213" s="84">
        <f t="shared" si="10"/>
        <v>5.5999699999999999</v>
      </c>
      <c r="G213" s="84">
        <f t="shared" si="11"/>
        <v>0</v>
      </c>
      <c r="H213" s="20"/>
      <c r="I213" s="5"/>
    </row>
    <row r="214" spans="1:9" s="12" customFormat="1" x14ac:dyDescent="0.25">
      <c r="A214" s="17" t="s">
        <v>320</v>
      </c>
      <c r="B214" s="23" t="s">
        <v>321</v>
      </c>
      <c r="C214" s="19" t="s">
        <v>20</v>
      </c>
      <c r="D214" s="101">
        <v>0</v>
      </c>
      <c r="E214" s="102">
        <v>0</v>
      </c>
      <c r="F214" s="102">
        <f t="shared" si="10"/>
        <v>0</v>
      </c>
      <c r="G214" s="102">
        <f t="shared" si="11"/>
        <v>0</v>
      </c>
      <c r="H214" s="20"/>
      <c r="I214" s="5"/>
    </row>
    <row r="215" spans="1:9" s="12" customFormat="1" x14ac:dyDescent="0.25">
      <c r="A215" s="17" t="s">
        <v>322</v>
      </c>
      <c r="B215" s="23" t="s">
        <v>323</v>
      </c>
      <c r="C215" s="19" t="s">
        <v>20</v>
      </c>
      <c r="D215" s="94">
        <v>23.111999999999998</v>
      </c>
      <c r="E215" s="84">
        <v>4.92638</v>
      </c>
      <c r="F215" s="84">
        <f t="shared" si="10"/>
        <v>-18.18562</v>
      </c>
      <c r="G215" s="84">
        <f t="shared" si="11"/>
        <v>-78.684752509518873</v>
      </c>
      <c r="H215" s="20"/>
      <c r="I215" s="5"/>
    </row>
    <row r="216" spans="1:9" s="12" customFormat="1" x14ac:dyDescent="0.25">
      <c r="A216" s="17" t="s">
        <v>324</v>
      </c>
      <c r="B216" s="23" t="s">
        <v>325</v>
      </c>
      <c r="C216" s="19" t="s">
        <v>20</v>
      </c>
      <c r="D216" s="101">
        <v>0</v>
      </c>
      <c r="E216" s="102">
        <v>2.4</v>
      </c>
      <c r="F216" s="102">
        <f t="shared" si="10"/>
        <v>2.4</v>
      </c>
      <c r="G216" s="102">
        <f t="shared" si="11"/>
        <v>0</v>
      </c>
      <c r="H216" s="20"/>
      <c r="I216" s="5"/>
    </row>
    <row r="217" spans="1:9" s="12" customFormat="1" x14ac:dyDescent="0.25">
      <c r="A217" s="17" t="s">
        <v>326</v>
      </c>
      <c r="B217" s="23" t="s">
        <v>327</v>
      </c>
      <c r="C217" s="19" t="s">
        <v>20</v>
      </c>
      <c r="D217" s="94">
        <v>-23.601999999999997</v>
      </c>
      <c r="E217" s="84">
        <v>-42.479772480000008</v>
      </c>
      <c r="F217" s="84">
        <f t="shared" si="10"/>
        <v>-18.877772480000012</v>
      </c>
      <c r="G217" s="84">
        <f t="shared" si="11"/>
        <v>79.983783069231478</v>
      </c>
      <c r="H217" s="20"/>
      <c r="I217" s="5"/>
    </row>
    <row r="218" spans="1:9" s="12" customFormat="1" x14ac:dyDescent="0.25">
      <c r="A218" s="17" t="s">
        <v>328</v>
      </c>
      <c r="B218" s="21" t="s">
        <v>329</v>
      </c>
      <c r="C218" s="19" t="s">
        <v>20</v>
      </c>
      <c r="D218" s="101">
        <v>0</v>
      </c>
      <c r="E218" s="102">
        <v>0</v>
      </c>
      <c r="F218" s="102">
        <f t="shared" si="10"/>
        <v>0</v>
      </c>
      <c r="G218" s="102">
        <f t="shared" si="11"/>
        <v>0</v>
      </c>
      <c r="H218" s="20"/>
      <c r="I218" s="5"/>
    </row>
    <row r="219" spans="1:9" s="12" customFormat="1" x14ac:dyDescent="0.25">
      <c r="A219" s="17" t="s">
        <v>330</v>
      </c>
      <c r="B219" s="21" t="s">
        <v>331</v>
      </c>
      <c r="C219" s="19" t="s">
        <v>20</v>
      </c>
      <c r="D219" s="94">
        <v>0.48999999999999844</v>
      </c>
      <c r="E219" s="84">
        <v>29.553448019999998</v>
      </c>
      <c r="F219" s="84">
        <f t="shared" si="10"/>
        <v>29.063448019999999</v>
      </c>
      <c r="G219" s="84">
        <f t="shared" si="11"/>
        <v>5931.3159224489982</v>
      </c>
      <c r="H219" s="20"/>
      <c r="I219" s="5"/>
    </row>
    <row r="220" spans="1:9" s="12" customFormat="1" x14ac:dyDescent="0.25">
      <c r="A220" s="17" t="s">
        <v>332</v>
      </c>
      <c r="B220" s="21" t="s">
        <v>111</v>
      </c>
      <c r="C220" s="19" t="s">
        <v>226</v>
      </c>
      <c r="D220" s="101">
        <v>0</v>
      </c>
      <c r="E220" s="102">
        <v>0</v>
      </c>
      <c r="F220" s="102">
        <f t="shared" si="10"/>
        <v>0</v>
      </c>
      <c r="G220" s="102">
        <f t="shared" si="11"/>
        <v>0</v>
      </c>
      <c r="H220" s="20"/>
      <c r="I220" s="5"/>
    </row>
    <row r="221" spans="1:9" s="12" customFormat="1" ht="31.5" x14ac:dyDescent="0.25">
      <c r="A221" s="17" t="s">
        <v>333</v>
      </c>
      <c r="B221" s="21" t="s">
        <v>334</v>
      </c>
      <c r="C221" s="19" t="s">
        <v>20</v>
      </c>
      <c r="D221" s="101">
        <v>0</v>
      </c>
      <c r="E221" s="102">
        <v>0</v>
      </c>
      <c r="F221" s="102">
        <f t="shared" si="10"/>
        <v>0</v>
      </c>
      <c r="G221" s="102">
        <f t="shared" si="11"/>
        <v>0</v>
      </c>
      <c r="H221" s="20"/>
      <c r="I221" s="5"/>
    </row>
    <row r="222" spans="1:9" s="12" customFormat="1" x14ac:dyDescent="0.25">
      <c r="A222" s="17" t="s">
        <v>335</v>
      </c>
      <c r="B222" s="38" t="s">
        <v>336</v>
      </c>
      <c r="C222" s="19" t="s">
        <v>20</v>
      </c>
      <c r="D222" s="94">
        <v>12.413200000000002</v>
      </c>
      <c r="E222" s="84">
        <f>SUM(E223:E224,E228:E229,E232:E234)</f>
        <v>2431.81726329</v>
      </c>
      <c r="F222" s="84">
        <f t="shared" si="10"/>
        <v>2419.4040632900001</v>
      </c>
      <c r="G222" s="84">
        <f t="shared" si="11"/>
        <v>19490.575059533399</v>
      </c>
      <c r="H222" s="20"/>
      <c r="I222" s="5"/>
    </row>
    <row r="223" spans="1:9" s="12" customFormat="1" x14ac:dyDescent="0.25">
      <c r="A223" s="17" t="s">
        <v>337</v>
      </c>
      <c r="B223" s="21" t="s">
        <v>338</v>
      </c>
      <c r="C223" s="19" t="s">
        <v>20</v>
      </c>
      <c r="D223" s="94">
        <v>12.413200000000002</v>
      </c>
      <c r="E223" s="84">
        <v>3.2568332899999999</v>
      </c>
      <c r="F223" s="84">
        <f t="shared" si="10"/>
        <v>-9.1563667100000021</v>
      </c>
      <c r="G223" s="84">
        <f t="shared" si="11"/>
        <v>-73.763144958592477</v>
      </c>
      <c r="H223" s="20"/>
      <c r="I223" s="5"/>
    </row>
    <row r="224" spans="1:9" s="12" customFormat="1" x14ac:dyDescent="0.25">
      <c r="A224" s="17" t="s">
        <v>339</v>
      </c>
      <c r="B224" s="21" t="s">
        <v>340</v>
      </c>
      <c r="C224" s="19" t="s">
        <v>20</v>
      </c>
      <c r="D224" s="101">
        <v>0</v>
      </c>
      <c r="E224" s="102">
        <f>SUM(E225:E227)</f>
        <v>0</v>
      </c>
      <c r="F224" s="102">
        <f t="shared" si="10"/>
        <v>0</v>
      </c>
      <c r="G224" s="102">
        <f t="shared" si="11"/>
        <v>0</v>
      </c>
      <c r="H224" s="20"/>
      <c r="I224" s="5"/>
    </row>
    <row r="225" spans="1:9" s="12" customFormat="1" x14ac:dyDescent="0.25">
      <c r="A225" s="17" t="s">
        <v>341</v>
      </c>
      <c r="B225" s="23" t="s">
        <v>342</v>
      </c>
      <c r="C225" s="19" t="s">
        <v>20</v>
      </c>
      <c r="D225" s="101">
        <v>0</v>
      </c>
      <c r="E225" s="102">
        <v>0</v>
      </c>
      <c r="F225" s="102">
        <f t="shared" si="10"/>
        <v>0</v>
      </c>
      <c r="G225" s="102">
        <f t="shared" si="11"/>
        <v>0</v>
      </c>
      <c r="H225" s="20"/>
      <c r="I225" s="5"/>
    </row>
    <row r="226" spans="1:9" s="12" customFormat="1" x14ac:dyDescent="0.25">
      <c r="A226" s="17" t="s">
        <v>343</v>
      </c>
      <c r="B226" s="23" t="s">
        <v>344</v>
      </c>
      <c r="C226" s="19" t="s">
        <v>20</v>
      </c>
      <c r="D226" s="101">
        <v>0</v>
      </c>
      <c r="E226" s="102">
        <v>0</v>
      </c>
      <c r="F226" s="102">
        <f t="shared" si="10"/>
        <v>0</v>
      </c>
      <c r="G226" s="102">
        <f t="shared" si="11"/>
        <v>0</v>
      </c>
      <c r="H226" s="20"/>
      <c r="I226" s="5"/>
    </row>
    <row r="227" spans="1:9" s="12" customFormat="1" x14ac:dyDescent="0.25">
      <c r="A227" s="17" t="s">
        <v>345</v>
      </c>
      <c r="B227" s="23" t="s">
        <v>346</v>
      </c>
      <c r="C227" s="19" t="s">
        <v>20</v>
      </c>
      <c r="D227" s="101">
        <v>0</v>
      </c>
      <c r="E227" s="102">
        <v>0</v>
      </c>
      <c r="F227" s="102">
        <f t="shared" si="10"/>
        <v>0</v>
      </c>
      <c r="G227" s="102">
        <f t="shared" si="11"/>
        <v>0</v>
      </c>
      <c r="H227" s="20"/>
      <c r="I227" s="5"/>
    </row>
    <row r="228" spans="1:9" s="12" customFormat="1" x14ac:dyDescent="0.25">
      <c r="A228" s="17" t="s">
        <v>347</v>
      </c>
      <c r="B228" s="21" t="s">
        <v>348</v>
      </c>
      <c r="C228" s="19" t="s">
        <v>20</v>
      </c>
      <c r="D228" s="101">
        <v>0</v>
      </c>
      <c r="E228" s="102">
        <v>0</v>
      </c>
      <c r="F228" s="102">
        <f t="shared" si="10"/>
        <v>0</v>
      </c>
      <c r="G228" s="102">
        <f t="shared" si="11"/>
        <v>0</v>
      </c>
      <c r="H228" s="20"/>
      <c r="I228" s="5"/>
    </row>
    <row r="229" spans="1:9" s="12" customFormat="1" x14ac:dyDescent="0.25">
      <c r="A229" s="17" t="s">
        <v>349</v>
      </c>
      <c r="B229" s="21" t="s">
        <v>350</v>
      </c>
      <c r="C229" s="19" t="s">
        <v>20</v>
      </c>
      <c r="D229" s="101">
        <v>0</v>
      </c>
      <c r="E229" s="102">
        <f>SUM(E230:E231)</f>
        <v>0</v>
      </c>
      <c r="F229" s="102">
        <f t="shared" si="10"/>
        <v>0</v>
      </c>
      <c r="G229" s="102">
        <f t="shared" si="11"/>
        <v>0</v>
      </c>
      <c r="H229" s="20"/>
      <c r="I229" s="5"/>
    </row>
    <row r="230" spans="1:9" s="12" customFormat="1" x14ac:dyDescent="0.25">
      <c r="A230" s="17" t="s">
        <v>351</v>
      </c>
      <c r="B230" s="23" t="s">
        <v>352</v>
      </c>
      <c r="C230" s="19" t="s">
        <v>20</v>
      </c>
      <c r="D230" s="101">
        <v>0</v>
      </c>
      <c r="E230" s="102">
        <v>0</v>
      </c>
      <c r="F230" s="102">
        <f t="shared" si="10"/>
        <v>0</v>
      </c>
      <c r="G230" s="102">
        <f t="shared" si="11"/>
        <v>0</v>
      </c>
      <c r="H230" s="20"/>
      <c r="I230" s="5"/>
    </row>
    <row r="231" spans="1:9" s="12" customFormat="1" x14ac:dyDescent="0.25">
      <c r="A231" s="17" t="s">
        <v>353</v>
      </c>
      <c r="B231" s="23" t="s">
        <v>354</v>
      </c>
      <c r="C231" s="19" t="s">
        <v>20</v>
      </c>
      <c r="D231" s="101">
        <v>0</v>
      </c>
      <c r="E231" s="102">
        <v>0</v>
      </c>
      <c r="F231" s="102">
        <f t="shared" ref="F231:F252" si="12">E231-D231</f>
        <v>0</v>
      </c>
      <c r="G231" s="102">
        <f t="shared" ref="G231:G252" si="13">IFERROR(F231/D231*100,0)</f>
        <v>0</v>
      </c>
      <c r="H231" s="20"/>
      <c r="I231" s="5"/>
    </row>
    <row r="232" spans="1:9" s="12" customFormat="1" x14ac:dyDescent="0.25">
      <c r="A232" s="17" t="s">
        <v>355</v>
      </c>
      <c r="B232" s="21" t="s">
        <v>356</v>
      </c>
      <c r="C232" s="19" t="s">
        <v>20</v>
      </c>
      <c r="D232" s="101">
        <v>0</v>
      </c>
      <c r="E232" s="102">
        <v>0</v>
      </c>
      <c r="F232" s="102">
        <f t="shared" si="12"/>
        <v>0</v>
      </c>
      <c r="G232" s="102">
        <f t="shared" si="13"/>
        <v>0</v>
      </c>
      <c r="H232" s="20"/>
      <c r="I232" s="5"/>
    </row>
    <row r="233" spans="1:9" s="12" customFormat="1" x14ac:dyDescent="0.25">
      <c r="A233" s="17" t="s">
        <v>357</v>
      </c>
      <c r="B233" s="21" t="s">
        <v>358</v>
      </c>
      <c r="C233" s="19" t="s">
        <v>20</v>
      </c>
      <c r="D233" s="101">
        <v>0</v>
      </c>
      <c r="E233" s="102">
        <v>0</v>
      </c>
      <c r="F233" s="102">
        <f t="shared" si="12"/>
        <v>0</v>
      </c>
      <c r="G233" s="102">
        <f t="shared" si="13"/>
        <v>0</v>
      </c>
      <c r="H233" s="20"/>
      <c r="I233" s="5"/>
    </row>
    <row r="234" spans="1:9" s="12" customFormat="1" x14ac:dyDescent="0.25">
      <c r="A234" s="17" t="s">
        <v>359</v>
      </c>
      <c r="B234" s="21" t="s">
        <v>360</v>
      </c>
      <c r="C234" s="19" t="s">
        <v>20</v>
      </c>
      <c r="D234" s="94">
        <v>0</v>
      </c>
      <c r="E234" s="84">
        <v>2428.56043</v>
      </c>
      <c r="F234" s="84">
        <f t="shared" si="12"/>
        <v>2428.56043</v>
      </c>
      <c r="G234" s="84">
        <f t="shared" si="13"/>
        <v>0</v>
      </c>
      <c r="H234" s="20"/>
      <c r="I234" s="5"/>
    </row>
    <row r="235" spans="1:9" s="12" customFormat="1" x14ac:dyDescent="0.25">
      <c r="A235" s="17" t="s">
        <v>361</v>
      </c>
      <c r="B235" s="38" t="s">
        <v>362</v>
      </c>
      <c r="C235" s="19" t="s">
        <v>20</v>
      </c>
      <c r="D235" s="94">
        <v>16.347000000000001</v>
      </c>
      <c r="E235" s="84">
        <f>E236+E240+E241</f>
        <v>2583.3067000000001</v>
      </c>
      <c r="F235" s="84">
        <f t="shared" si="12"/>
        <v>2566.9596999999999</v>
      </c>
      <c r="G235" s="84">
        <f t="shared" si="13"/>
        <v>15702.940600721842</v>
      </c>
      <c r="H235" s="20"/>
      <c r="I235" s="5"/>
    </row>
    <row r="236" spans="1:9" s="12" customFormat="1" x14ac:dyDescent="0.25">
      <c r="A236" s="17" t="s">
        <v>363</v>
      </c>
      <c r="B236" s="21" t="s">
        <v>364</v>
      </c>
      <c r="C236" s="19" t="s">
        <v>20</v>
      </c>
      <c r="D236" s="101">
        <v>0</v>
      </c>
      <c r="E236" s="102">
        <f>SUM(E237:E239)</f>
        <v>0</v>
      </c>
      <c r="F236" s="102">
        <f t="shared" si="12"/>
        <v>0</v>
      </c>
      <c r="G236" s="102">
        <f t="shared" si="13"/>
        <v>0</v>
      </c>
      <c r="H236" s="20"/>
      <c r="I236" s="5"/>
    </row>
    <row r="237" spans="1:9" s="12" customFormat="1" x14ac:dyDescent="0.25">
      <c r="A237" s="17" t="s">
        <v>365</v>
      </c>
      <c r="B237" s="23" t="s">
        <v>342</v>
      </c>
      <c r="C237" s="19" t="s">
        <v>20</v>
      </c>
      <c r="D237" s="101">
        <v>0</v>
      </c>
      <c r="E237" s="102">
        <v>0</v>
      </c>
      <c r="F237" s="102">
        <f t="shared" si="12"/>
        <v>0</v>
      </c>
      <c r="G237" s="102">
        <f t="shared" si="13"/>
        <v>0</v>
      </c>
      <c r="H237" s="20"/>
      <c r="I237" s="5"/>
    </row>
    <row r="238" spans="1:9" s="12" customFormat="1" x14ac:dyDescent="0.25">
      <c r="A238" s="17" t="s">
        <v>366</v>
      </c>
      <c r="B238" s="23" t="s">
        <v>344</v>
      </c>
      <c r="C238" s="19" t="s">
        <v>20</v>
      </c>
      <c r="D238" s="101">
        <v>0</v>
      </c>
      <c r="E238" s="102">
        <v>0</v>
      </c>
      <c r="F238" s="102">
        <f t="shared" si="12"/>
        <v>0</v>
      </c>
      <c r="G238" s="102">
        <f t="shared" si="13"/>
        <v>0</v>
      </c>
      <c r="H238" s="20"/>
      <c r="I238" s="5"/>
    </row>
    <row r="239" spans="1:9" s="12" customFormat="1" x14ac:dyDescent="0.25">
      <c r="A239" s="17" t="s">
        <v>367</v>
      </c>
      <c r="B239" s="23" t="s">
        <v>346</v>
      </c>
      <c r="C239" s="19" t="s">
        <v>20</v>
      </c>
      <c r="D239" s="101">
        <v>0</v>
      </c>
      <c r="E239" s="102">
        <v>0</v>
      </c>
      <c r="F239" s="102">
        <f t="shared" si="12"/>
        <v>0</v>
      </c>
      <c r="G239" s="102">
        <f t="shared" si="13"/>
        <v>0</v>
      </c>
      <c r="H239" s="20"/>
      <c r="I239" s="5"/>
    </row>
    <row r="240" spans="1:9" s="12" customFormat="1" x14ac:dyDescent="0.25">
      <c r="A240" s="17" t="s">
        <v>368</v>
      </c>
      <c r="B240" s="21" t="s">
        <v>222</v>
      </c>
      <c r="C240" s="19" t="s">
        <v>20</v>
      </c>
      <c r="D240" s="94">
        <v>0</v>
      </c>
      <c r="E240" s="84">
        <v>-1</v>
      </c>
      <c r="F240" s="84">
        <f t="shared" si="12"/>
        <v>-1</v>
      </c>
      <c r="G240" s="84">
        <f t="shared" si="13"/>
        <v>0</v>
      </c>
      <c r="H240" s="20"/>
      <c r="I240" s="5"/>
    </row>
    <row r="241" spans="1:9" s="12" customFormat="1" x14ac:dyDescent="0.25">
      <c r="A241" s="17" t="s">
        <v>369</v>
      </c>
      <c r="B241" s="21" t="s">
        <v>370</v>
      </c>
      <c r="C241" s="19" t="s">
        <v>20</v>
      </c>
      <c r="D241" s="94">
        <v>16.347000000000001</v>
      </c>
      <c r="E241" s="84">
        <v>2584.3067000000001</v>
      </c>
      <c r="F241" s="84">
        <f t="shared" si="12"/>
        <v>2567.9596999999999</v>
      </c>
      <c r="G241" s="84">
        <f t="shared" si="13"/>
        <v>15709.057931118858</v>
      </c>
      <c r="H241" s="20"/>
      <c r="I241" s="5"/>
    </row>
    <row r="242" spans="1:9" s="12" customFormat="1" ht="31.5" x14ac:dyDescent="0.25">
      <c r="A242" s="17" t="s">
        <v>371</v>
      </c>
      <c r="B242" s="38" t="s">
        <v>372</v>
      </c>
      <c r="C242" s="19" t="s">
        <v>20</v>
      </c>
      <c r="D242" s="94">
        <v>3.9337999999997972</v>
      </c>
      <c r="E242" s="84">
        <f>E167-E185</f>
        <v>128.79270708000018</v>
      </c>
      <c r="F242" s="84">
        <f t="shared" si="12"/>
        <v>124.85890708000039</v>
      </c>
      <c r="G242" s="84">
        <f t="shared" si="13"/>
        <v>3174.0024170015463</v>
      </c>
      <c r="H242" s="20"/>
      <c r="I242" s="5"/>
    </row>
    <row r="243" spans="1:9" s="12" customFormat="1" ht="31.5" x14ac:dyDescent="0.25">
      <c r="A243" s="17" t="s">
        <v>373</v>
      </c>
      <c r="B243" s="38" t="s">
        <v>374</v>
      </c>
      <c r="C243" s="19" t="s">
        <v>20</v>
      </c>
      <c r="D243" s="94">
        <v>0</v>
      </c>
      <c r="E243" s="84">
        <f>E203-E210</f>
        <v>1.0774460000011334E-2</v>
      </c>
      <c r="F243" s="84">
        <f t="shared" si="12"/>
        <v>1.0774460000011334E-2</v>
      </c>
      <c r="G243" s="84">
        <f t="shared" si="13"/>
        <v>0</v>
      </c>
      <c r="H243" s="20"/>
      <c r="I243" s="5"/>
    </row>
    <row r="244" spans="1:9" s="12" customFormat="1" x14ac:dyDescent="0.25">
      <c r="A244" s="17" t="s">
        <v>375</v>
      </c>
      <c r="B244" s="21" t="s">
        <v>376</v>
      </c>
      <c r="C244" s="19" t="s">
        <v>20</v>
      </c>
      <c r="D244" s="101">
        <v>0</v>
      </c>
      <c r="E244" s="102">
        <v>0</v>
      </c>
      <c r="F244" s="102">
        <f t="shared" si="12"/>
        <v>0</v>
      </c>
      <c r="G244" s="102">
        <f t="shared" si="13"/>
        <v>0</v>
      </c>
      <c r="H244" s="20"/>
      <c r="I244" s="5"/>
    </row>
    <row r="245" spans="1:9" s="12" customFormat="1" x14ac:dyDescent="0.25">
      <c r="A245" s="17" t="s">
        <v>377</v>
      </c>
      <c r="B245" s="21" t="s">
        <v>378</v>
      </c>
      <c r="C245" s="19" t="s">
        <v>20</v>
      </c>
      <c r="D245" s="101">
        <v>0</v>
      </c>
      <c r="E245" s="102">
        <v>0</v>
      </c>
      <c r="F245" s="102">
        <f t="shared" si="12"/>
        <v>0</v>
      </c>
      <c r="G245" s="102">
        <f t="shared" si="13"/>
        <v>0</v>
      </c>
      <c r="H245" s="20"/>
      <c r="I245" s="5"/>
    </row>
    <row r="246" spans="1:9" s="12" customFormat="1" ht="31.5" x14ac:dyDescent="0.25">
      <c r="A246" s="17" t="s">
        <v>379</v>
      </c>
      <c r="B246" s="38" t="s">
        <v>380</v>
      </c>
      <c r="C246" s="19" t="s">
        <v>20</v>
      </c>
      <c r="D246" s="94">
        <v>-3.9337999999999997</v>
      </c>
      <c r="E246" s="84">
        <f>E222-E235</f>
        <v>-151.48943671000006</v>
      </c>
      <c r="F246" s="84">
        <f t="shared" si="12"/>
        <v>-147.55563671000007</v>
      </c>
      <c r="G246" s="84">
        <f t="shared" si="13"/>
        <v>3750.9694623519267</v>
      </c>
      <c r="H246" s="20"/>
      <c r="I246" s="5"/>
    </row>
    <row r="247" spans="1:9" s="12" customFormat="1" x14ac:dyDescent="0.25">
      <c r="A247" s="17" t="s">
        <v>381</v>
      </c>
      <c r="B247" s="21" t="s">
        <v>382</v>
      </c>
      <c r="C247" s="19" t="s">
        <v>20</v>
      </c>
      <c r="D247" s="101">
        <v>0</v>
      </c>
      <c r="E247" s="102">
        <f>E224-E236</f>
        <v>0</v>
      </c>
      <c r="F247" s="102">
        <f t="shared" si="12"/>
        <v>0</v>
      </c>
      <c r="G247" s="102">
        <f t="shared" si="13"/>
        <v>0</v>
      </c>
      <c r="H247" s="20"/>
      <c r="I247" s="5"/>
    </row>
    <row r="248" spans="1:9" s="12" customFormat="1" x14ac:dyDescent="0.25">
      <c r="A248" s="17" t="s">
        <v>383</v>
      </c>
      <c r="B248" s="21" t="s">
        <v>384</v>
      </c>
      <c r="C248" s="19" t="s">
        <v>20</v>
      </c>
      <c r="D248" s="94">
        <v>-3.9337999999999997</v>
      </c>
      <c r="E248" s="84">
        <f>E246-E247</f>
        <v>-151.48943671000006</v>
      </c>
      <c r="F248" s="84">
        <f t="shared" si="12"/>
        <v>-147.55563671000007</v>
      </c>
      <c r="G248" s="84">
        <f t="shared" si="13"/>
        <v>3750.9694623519267</v>
      </c>
      <c r="H248" s="20"/>
      <c r="I248" s="5"/>
    </row>
    <row r="249" spans="1:9" s="12" customFormat="1" x14ac:dyDescent="0.25">
      <c r="A249" s="17" t="s">
        <v>385</v>
      </c>
      <c r="B249" s="38" t="s">
        <v>386</v>
      </c>
      <c r="C249" s="19" t="s">
        <v>20</v>
      </c>
      <c r="D249" s="101">
        <v>0</v>
      </c>
      <c r="E249" s="102">
        <v>0</v>
      </c>
      <c r="F249" s="102">
        <f t="shared" si="12"/>
        <v>0</v>
      </c>
      <c r="G249" s="102">
        <f t="shared" si="13"/>
        <v>0</v>
      </c>
      <c r="H249" s="20"/>
      <c r="I249" s="5"/>
    </row>
    <row r="250" spans="1:9" s="12" customFormat="1" x14ac:dyDescent="0.25">
      <c r="A250" s="17" t="s">
        <v>387</v>
      </c>
      <c r="B250" s="38" t="s">
        <v>388</v>
      </c>
      <c r="C250" s="19" t="s">
        <v>20</v>
      </c>
      <c r="D250" s="94">
        <v>-2.0250467969162855E-13</v>
      </c>
      <c r="E250" s="84">
        <f>E242+E243+E246+E249</f>
        <v>-22.685955169999858</v>
      </c>
      <c r="F250" s="84">
        <f t="shared" si="12"/>
        <v>-22.685955169999655</v>
      </c>
      <c r="G250" s="84">
        <v>100</v>
      </c>
      <c r="H250" s="20"/>
      <c r="I250" s="5"/>
    </row>
    <row r="251" spans="1:9" s="12" customFormat="1" x14ac:dyDescent="0.25">
      <c r="A251" s="17" t="s">
        <v>389</v>
      </c>
      <c r="B251" s="38" t="s">
        <v>390</v>
      </c>
      <c r="C251" s="19" t="s">
        <v>20</v>
      </c>
      <c r="D251" s="94">
        <v>50.171902349998184</v>
      </c>
      <c r="E251" s="84">
        <v>46.009897534997755</v>
      </c>
      <c r="F251" s="84">
        <f t="shared" si="12"/>
        <v>-4.1620048150004294</v>
      </c>
      <c r="G251" s="84">
        <f t="shared" si="13"/>
        <v>-8.2954893477356464</v>
      </c>
      <c r="H251" s="20"/>
      <c r="I251" s="5"/>
    </row>
    <row r="252" spans="1:9" s="12" customFormat="1" ht="16.5" thickBot="1" x14ac:dyDescent="0.3">
      <c r="A252" s="26" t="s">
        <v>391</v>
      </c>
      <c r="B252" s="40" t="s">
        <v>392</v>
      </c>
      <c r="C252" s="19" t="s">
        <v>20</v>
      </c>
      <c r="D252" s="95">
        <v>50.171902349997985</v>
      </c>
      <c r="E252" s="87">
        <f>E251+E250</f>
        <v>23.323942364997897</v>
      </c>
      <c r="F252" s="87">
        <f t="shared" si="12"/>
        <v>-26.847959985000088</v>
      </c>
      <c r="G252" s="85">
        <f t="shared" si="13"/>
        <v>-53.511943393553949</v>
      </c>
      <c r="H252" s="29"/>
      <c r="I252" s="5"/>
    </row>
    <row r="253" spans="1:9" s="12" customFormat="1" x14ac:dyDescent="0.25">
      <c r="A253" s="13" t="s">
        <v>393</v>
      </c>
      <c r="B253" s="14" t="s">
        <v>111</v>
      </c>
      <c r="C253" s="15" t="s">
        <v>226</v>
      </c>
      <c r="D253" s="93" t="s">
        <v>706</v>
      </c>
      <c r="E253" s="88"/>
      <c r="F253" s="88"/>
      <c r="G253" s="86"/>
      <c r="H253" s="16"/>
      <c r="I253" s="5"/>
    </row>
    <row r="254" spans="1:9" s="12" customFormat="1" x14ac:dyDescent="0.25">
      <c r="A254" s="17" t="s">
        <v>394</v>
      </c>
      <c r="B254" s="21" t="s">
        <v>395</v>
      </c>
      <c r="C254" s="19" t="s">
        <v>20</v>
      </c>
      <c r="D254" s="94">
        <v>194.51540655421846</v>
      </c>
      <c r="E254" s="84">
        <v>625.85815879999984</v>
      </c>
      <c r="F254" s="84">
        <f t="shared" ref="F254:F317" si="14">E254-D254</f>
        <v>431.34275224578141</v>
      </c>
      <c r="G254" s="84">
        <f t="shared" ref="G254:G317" si="15">IFERROR(F254/D254*100,0)</f>
        <v>221.75248731547165</v>
      </c>
      <c r="H254" s="20"/>
      <c r="I254" s="5"/>
    </row>
    <row r="255" spans="1:9" s="12" customFormat="1" x14ac:dyDescent="0.25">
      <c r="A255" s="17" t="s">
        <v>396</v>
      </c>
      <c r="B255" s="23" t="s">
        <v>397</v>
      </c>
      <c r="C255" s="19" t="s">
        <v>20</v>
      </c>
      <c r="D255" s="101">
        <v>0</v>
      </c>
      <c r="E255" s="102">
        <v>0</v>
      </c>
      <c r="F255" s="102">
        <f t="shared" si="14"/>
        <v>0</v>
      </c>
      <c r="G255" s="102">
        <f t="shared" si="15"/>
        <v>0</v>
      </c>
      <c r="H255" s="20"/>
      <c r="I255" s="5"/>
    </row>
    <row r="256" spans="1:9" s="12" customFormat="1" x14ac:dyDescent="0.25">
      <c r="A256" s="17" t="s">
        <v>398</v>
      </c>
      <c r="B256" s="24" t="s">
        <v>399</v>
      </c>
      <c r="C256" s="19" t="s">
        <v>20</v>
      </c>
      <c r="D256" s="101">
        <v>0</v>
      </c>
      <c r="E256" s="102">
        <v>0</v>
      </c>
      <c r="F256" s="102">
        <f t="shared" si="14"/>
        <v>0</v>
      </c>
      <c r="G256" s="102">
        <f t="shared" si="15"/>
        <v>0</v>
      </c>
      <c r="H256" s="20"/>
      <c r="I256" s="5"/>
    </row>
    <row r="257" spans="1:9" s="12" customFormat="1" ht="31.5" x14ac:dyDescent="0.25">
      <c r="A257" s="17" t="s">
        <v>400</v>
      </c>
      <c r="B257" s="24" t="s">
        <v>401</v>
      </c>
      <c r="C257" s="19" t="s">
        <v>20</v>
      </c>
      <c r="D257" s="101">
        <v>0</v>
      </c>
      <c r="E257" s="102">
        <v>0</v>
      </c>
      <c r="F257" s="102">
        <f t="shared" si="14"/>
        <v>0</v>
      </c>
      <c r="G257" s="102">
        <f t="shared" si="15"/>
        <v>0</v>
      </c>
      <c r="H257" s="20"/>
      <c r="I257" s="5"/>
    </row>
    <row r="258" spans="1:9" s="12" customFormat="1" x14ac:dyDescent="0.25">
      <c r="A258" s="17" t="s">
        <v>402</v>
      </c>
      <c r="B258" s="25" t="s">
        <v>399</v>
      </c>
      <c r="C258" s="19" t="s">
        <v>20</v>
      </c>
      <c r="D258" s="101">
        <v>0</v>
      </c>
      <c r="E258" s="102">
        <v>0</v>
      </c>
      <c r="F258" s="102">
        <f t="shared" si="14"/>
        <v>0</v>
      </c>
      <c r="G258" s="102">
        <f t="shared" si="15"/>
        <v>0</v>
      </c>
      <c r="H258" s="20"/>
      <c r="I258" s="5"/>
    </row>
    <row r="259" spans="1:9" s="12" customFormat="1" ht="31.5" x14ac:dyDescent="0.25">
      <c r="A259" s="17" t="s">
        <v>403</v>
      </c>
      <c r="B259" s="24" t="s">
        <v>26</v>
      </c>
      <c r="C259" s="19" t="s">
        <v>20</v>
      </c>
      <c r="D259" s="101">
        <v>0</v>
      </c>
      <c r="E259" s="102">
        <v>0</v>
      </c>
      <c r="F259" s="102">
        <f t="shared" si="14"/>
        <v>0</v>
      </c>
      <c r="G259" s="102">
        <f t="shared" si="15"/>
        <v>0</v>
      </c>
      <c r="H259" s="20"/>
      <c r="I259" s="5"/>
    </row>
    <row r="260" spans="1:9" s="12" customFormat="1" x14ac:dyDescent="0.25">
      <c r="A260" s="17" t="s">
        <v>404</v>
      </c>
      <c r="B260" s="25" t="s">
        <v>399</v>
      </c>
      <c r="C260" s="19" t="s">
        <v>20</v>
      </c>
      <c r="D260" s="101">
        <v>0</v>
      </c>
      <c r="E260" s="102">
        <v>0</v>
      </c>
      <c r="F260" s="102">
        <f t="shared" si="14"/>
        <v>0</v>
      </c>
      <c r="G260" s="102">
        <f t="shared" si="15"/>
        <v>0</v>
      </c>
      <c r="H260" s="20"/>
      <c r="I260" s="5"/>
    </row>
    <row r="261" spans="1:9" s="12" customFormat="1" ht="31.5" x14ac:dyDescent="0.25">
      <c r="A261" s="17" t="s">
        <v>405</v>
      </c>
      <c r="B261" s="24" t="s">
        <v>28</v>
      </c>
      <c r="C261" s="19" t="s">
        <v>20</v>
      </c>
      <c r="D261" s="101">
        <v>0</v>
      </c>
      <c r="E261" s="102">
        <v>0</v>
      </c>
      <c r="F261" s="102">
        <f t="shared" si="14"/>
        <v>0</v>
      </c>
      <c r="G261" s="102">
        <f t="shared" si="15"/>
        <v>0</v>
      </c>
      <c r="H261" s="20"/>
      <c r="I261" s="5"/>
    </row>
    <row r="262" spans="1:9" s="12" customFormat="1" x14ac:dyDescent="0.25">
      <c r="A262" s="17" t="s">
        <v>406</v>
      </c>
      <c r="B262" s="25" t="s">
        <v>399</v>
      </c>
      <c r="C262" s="19" t="s">
        <v>20</v>
      </c>
      <c r="D262" s="101">
        <v>0</v>
      </c>
      <c r="E262" s="102">
        <v>0</v>
      </c>
      <c r="F262" s="102">
        <f t="shared" si="14"/>
        <v>0</v>
      </c>
      <c r="G262" s="102">
        <f t="shared" si="15"/>
        <v>0</v>
      </c>
      <c r="H262" s="20"/>
      <c r="I262" s="5"/>
    </row>
    <row r="263" spans="1:9" s="12" customFormat="1" x14ac:dyDescent="0.25">
      <c r="A263" s="17" t="s">
        <v>407</v>
      </c>
      <c r="B263" s="23" t="s">
        <v>408</v>
      </c>
      <c r="C263" s="19" t="s">
        <v>20</v>
      </c>
      <c r="D263" s="101">
        <v>0</v>
      </c>
      <c r="E263" s="102">
        <v>0</v>
      </c>
      <c r="F263" s="102">
        <f t="shared" si="14"/>
        <v>0</v>
      </c>
      <c r="G263" s="102">
        <f t="shared" si="15"/>
        <v>0</v>
      </c>
      <c r="H263" s="20"/>
      <c r="I263" s="5"/>
    </row>
    <row r="264" spans="1:9" s="12" customFormat="1" x14ac:dyDescent="0.25">
      <c r="A264" s="17" t="s">
        <v>409</v>
      </c>
      <c r="B264" s="24" t="s">
        <v>399</v>
      </c>
      <c r="C264" s="19" t="s">
        <v>20</v>
      </c>
      <c r="D264" s="101">
        <v>0</v>
      </c>
      <c r="E264" s="102">
        <v>0</v>
      </c>
      <c r="F264" s="102">
        <f t="shared" si="14"/>
        <v>0</v>
      </c>
      <c r="G264" s="102">
        <f t="shared" si="15"/>
        <v>0</v>
      </c>
      <c r="H264" s="20"/>
      <c r="I264" s="5"/>
    </row>
    <row r="265" spans="1:9" s="12" customFormat="1" x14ac:dyDescent="0.25">
      <c r="A265" s="17" t="s">
        <v>410</v>
      </c>
      <c r="B265" s="22" t="s">
        <v>411</v>
      </c>
      <c r="C265" s="19" t="s">
        <v>20</v>
      </c>
      <c r="D265" s="101">
        <v>0</v>
      </c>
      <c r="E265" s="102">
        <v>0</v>
      </c>
      <c r="F265" s="102">
        <f t="shared" si="14"/>
        <v>0</v>
      </c>
      <c r="G265" s="102">
        <f t="shared" si="15"/>
        <v>0</v>
      </c>
      <c r="H265" s="20"/>
      <c r="I265" s="5"/>
    </row>
    <row r="266" spans="1:9" s="12" customFormat="1" x14ac:dyDescent="0.25">
      <c r="A266" s="17" t="s">
        <v>412</v>
      </c>
      <c r="B266" s="24" t="s">
        <v>399</v>
      </c>
      <c r="C266" s="19" t="s">
        <v>20</v>
      </c>
      <c r="D266" s="101">
        <v>0</v>
      </c>
      <c r="E266" s="102">
        <v>0</v>
      </c>
      <c r="F266" s="102">
        <f t="shared" si="14"/>
        <v>0</v>
      </c>
      <c r="G266" s="102">
        <f t="shared" si="15"/>
        <v>0</v>
      </c>
      <c r="H266" s="20"/>
      <c r="I266" s="5"/>
    </row>
    <row r="267" spans="1:9" s="12" customFormat="1" x14ac:dyDescent="0.25">
      <c r="A267" s="17" t="s">
        <v>413</v>
      </c>
      <c r="B267" s="22" t="s">
        <v>414</v>
      </c>
      <c r="C267" s="19" t="s">
        <v>20</v>
      </c>
      <c r="D267" s="101">
        <v>0</v>
      </c>
      <c r="E267" s="102">
        <v>0</v>
      </c>
      <c r="F267" s="102">
        <f t="shared" si="14"/>
        <v>0</v>
      </c>
      <c r="G267" s="102">
        <f t="shared" si="15"/>
        <v>0</v>
      </c>
      <c r="H267" s="20"/>
      <c r="I267" s="5"/>
    </row>
    <row r="268" spans="1:9" s="12" customFormat="1" x14ac:dyDescent="0.25">
      <c r="A268" s="17" t="s">
        <v>415</v>
      </c>
      <c r="B268" s="24" t="s">
        <v>399</v>
      </c>
      <c r="C268" s="19" t="s">
        <v>20</v>
      </c>
      <c r="D268" s="101">
        <v>0</v>
      </c>
      <c r="E268" s="102">
        <v>0</v>
      </c>
      <c r="F268" s="102">
        <f t="shared" si="14"/>
        <v>0</v>
      </c>
      <c r="G268" s="102">
        <f t="shared" si="15"/>
        <v>0</v>
      </c>
      <c r="H268" s="20"/>
      <c r="I268" s="5"/>
    </row>
    <row r="269" spans="1:9" s="12" customFormat="1" x14ac:dyDescent="0.25">
      <c r="A269" s="17" t="s">
        <v>416</v>
      </c>
      <c r="B269" s="22" t="s">
        <v>417</v>
      </c>
      <c r="C269" s="19" t="s">
        <v>20</v>
      </c>
      <c r="D269" s="101">
        <v>0</v>
      </c>
      <c r="E269" s="102">
        <v>0</v>
      </c>
      <c r="F269" s="102">
        <f t="shared" si="14"/>
        <v>0</v>
      </c>
      <c r="G269" s="102">
        <f t="shared" si="15"/>
        <v>0</v>
      </c>
      <c r="H269" s="20"/>
      <c r="I269" s="5"/>
    </row>
    <row r="270" spans="1:9" s="12" customFormat="1" x14ac:dyDescent="0.25">
      <c r="A270" s="17" t="s">
        <v>418</v>
      </c>
      <c r="B270" s="24" t="s">
        <v>399</v>
      </c>
      <c r="C270" s="19" t="s">
        <v>20</v>
      </c>
      <c r="D270" s="101">
        <v>0</v>
      </c>
      <c r="E270" s="102">
        <v>0</v>
      </c>
      <c r="F270" s="102">
        <f t="shared" si="14"/>
        <v>0</v>
      </c>
      <c r="G270" s="102">
        <f t="shared" si="15"/>
        <v>0</v>
      </c>
      <c r="H270" s="20"/>
      <c r="I270" s="5"/>
    </row>
    <row r="271" spans="1:9" s="12" customFormat="1" x14ac:dyDescent="0.25">
      <c r="A271" s="17" t="s">
        <v>419</v>
      </c>
      <c r="B271" s="22" t="s">
        <v>420</v>
      </c>
      <c r="C271" s="19" t="s">
        <v>20</v>
      </c>
      <c r="D271" s="101">
        <v>0</v>
      </c>
      <c r="E271" s="102">
        <v>0</v>
      </c>
      <c r="F271" s="102">
        <f t="shared" si="14"/>
        <v>0</v>
      </c>
      <c r="G271" s="102">
        <f t="shared" si="15"/>
        <v>0</v>
      </c>
      <c r="H271" s="20"/>
      <c r="I271" s="5"/>
    </row>
    <row r="272" spans="1:9" s="12" customFormat="1" x14ac:dyDescent="0.25">
      <c r="A272" s="17" t="s">
        <v>421</v>
      </c>
      <c r="B272" s="24" t="s">
        <v>399</v>
      </c>
      <c r="C272" s="19" t="s">
        <v>20</v>
      </c>
      <c r="D272" s="101">
        <v>0</v>
      </c>
      <c r="E272" s="102">
        <v>0</v>
      </c>
      <c r="F272" s="102">
        <f t="shared" si="14"/>
        <v>0</v>
      </c>
      <c r="G272" s="102">
        <f t="shared" si="15"/>
        <v>0</v>
      </c>
      <c r="H272" s="20"/>
      <c r="I272" s="5"/>
    </row>
    <row r="273" spans="1:9" s="12" customFormat="1" x14ac:dyDescent="0.25">
      <c r="A273" s="17" t="s">
        <v>419</v>
      </c>
      <c r="B273" s="22" t="s">
        <v>422</v>
      </c>
      <c r="C273" s="19" t="s">
        <v>20</v>
      </c>
      <c r="D273" s="101">
        <v>0</v>
      </c>
      <c r="E273" s="102">
        <v>0</v>
      </c>
      <c r="F273" s="102">
        <f t="shared" si="14"/>
        <v>0</v>
      </c>
      <c r="G273" s="102">
        <f t="shared" si="15"/>
        <v>0</v>
      </c>
      <c r="H273" s="20"/>
      <c r="I273" s="5"/>
    </row>
    <row r="274" spans="1:9" s="12" customFormat="1" x14ac:dyDescent="0.25">
      <c r="A274" s="17" t="s">
        <v>423</v>
      </c>
      <c r="B274" s="24" t="s">
        <v>399</v>
      </c>
      <c r="C274" s="19" t="s">
        <v>20</v>
      </c>
      <c r="D274" s="101">
        <v>0</v>
      </c>
      <c r="E274" s="102">
        <v>0</v>
      </c>
      <c r="F274" s="102">
        <f t="shared" si="14"/>
        <v>0</v>
      </c>
      <c r="G274" s="102">
        <f t="shared" si="15"/>
        <v>0</v>
      </c>
      <c r="H274" s="20"/>
      <c r="I274" s="5"/>
    </row>
    <row r="275" spans="1:9" s="12" customFormat="1" ht="31.5" x14ac:dyDescent="0.25">
      <c r="A275" s="17" t="s">
        <v>424</v>
      </c>
      <c r="B275" s="23" t="s">
        <v>425</v>
      </c>
      <c r="C275" s="19" t="s">
        <v>20</v>
      </c>
      <c r="D275" s="101">
        <v>0</v>
      </c>
      <c r="E275" s="102">
        <v>0</v>
      </c>
      <c r="F275" s="102">
        <f t="shared" si="14"/>
        <v>0</v>
      </c>
      <c r="G275" s="102">
        <f t="shared" si="15"/>
        <v>0</v>
      </c>
      <c r="H275" s="20"/>
      <c r="I275" s="5"/>
    </row>
    <row r="276" spans="1:9" s="12" customFormat="1" x14ac:dyDescent="0.25">
      <c r="A276" s="17" t="s">
        <v>426</v>
      </c>
      <c r="B276" s="24" t="s">
        <v>399</v>
      </c>
      <c r="C276" s="19" t="s">
        <v>20</v>
      </c>
      <c r="D276" s="101">
        <v>0</v>
      </c>
      <c r="E276" s="102">
        <v>0</v>
      </c>
      <c r="F276" s="102">
        <f t="shared" si="14"/>
        <v>0</v>
      </c>
      <c r="G276" s="102">
        <f t="shared" si="15"/>
        <v>0</v>
      </c>
      <c r="H276" s="20"/>
      <c r="I276" s="5"/>
    </row>
    <row r="277" spans="1:9" s="12" customFormat="1" x14ac:dyDescent="0.25">
      <c r="A277" s="17" t="s">
        <v>427</v>
      </c>
      <c r="B277" s="24" t="s">
        <v>44</v>
      </c>
      <c r="C277" s="19" t="s">
        <v>20</v>
      </c>
      <c r="D277" s="101">
        <v>0</v>
      </c>
      <c r="E277" s="102">
        <v>0</v>
      </c>
      <c r="F277" s="102">
        <f t="shared" si="14"/>
        <v>0</v>
      </c>
      <c r="G277" s="102">
        <f t="shared" si="15"/>
        <v>0</v>
      </c>
      <c r="H277" s="20"/>
      <c r="I277" s="5"/>
    </row>
    <row r="278" spans="1:9" s="12" customFormat="1" x14ac:dyDescent="0.25">
      <c r="A278" s="17" t="s">
        <v>428</v>
      </c>
      <c r="B278" s="25" t="s">
        <v>399</v>
      </c>
      <c r="C278" s="19" t="s">
        <v>20</v>
      </c>
      <c r="D278" s="101">
        <v>0</v>
      </c>
      <c r="E278" s="102">
        <v>0</v>
      </c>
      <c r="F278" s="102">
        <f t="shared" si="14"/>
        <v>0</v>
      </c>
      <c r="G278" s="102">
        <f t="shared" si="15"/>
        <v>0</v>
      </c>
      <c r="H278" s="20"/>
      <c r="I278" s="5"/>
    </row>
    <row r="279" spans="1:9" s="12" customFormat="1" x14ac:dyDescent="0.25">
      <c r="A279" s="17" t="s">
        <v>429</v>
      </c>
      <c r="B279" s="24" t="s">
        <v>46</v>
      </c>
      <c r="C279" s="19" t="s">
        <v>20</v>
      </c>
      <c r="D279" s="101">
        <v>0</v>
      </c>
      <c r="E279" s="102">
        <v>0</v>
      </c>
      <c r="F279" s="102">
        <f t="shared" si="14"/>
        <v>0</v>
      </c>
      <c r="G279" s="102">
        <f t="shared" si="15"/>
        <v>0</v>
      </c>
      <c r="H279" s="20"/>
      <c r="I279" s="5"/>
    </row>
    <row r="280" spans="1:9" s="12" customFormat="1" x14ac:dyDescent="0.25">
      <c r="A280" s="17" t="s">
        <v>430</v>
      </c>
      <c r="B280" s="25" t="s">
        <v>399</v>
      </c>
      <c r="C280" s="19" t="s">
        <v>20</v>
      </c>
      <c r="D280" s="101">
        <v>0</v>
      </c>
      <c r="E280" s="102">
        <v>0</v>
      </c>
      <c r="F280" s="102">
        <f t="shared" si="14"/>
        <v>0</v>
      </c>
      <c r="G280" s="102">
        <f t="shared" si="15"/>
        <v>0</v>
      </c>
      <c r="H280" s="20"/>
      <c r="I280" s="5"/>
    </row>
    <row r="281" spans="1:9" s="12" customFormat="1" x14ac:dyDescent="0.25">
      <c r="A281" s="17" t="s">
        <v>431</v>
      </c>
      <c r="B281" s="23" t="s">
        <v>432</v>
      </c>
      <c r="C281" s="19" t="s">
        <v>20</v>
      </c>
      <c r="D281" s="94">
        <v>194.51540655421846</v>
      </c>
      <c r="E281" s="84">
        <f>E254-E265-E269-E271</f>
        <v>625.85815879999984</v>
      </c>
      <c r="F281" s="84">
        <f t="shared" si="14"/>
        <v>431.34275224578141</v>
      </c>
      <c r="G281" s="84">
        <f t="shared" si="15"/>
        <v>221.75248731547165</v>
      </c>
      <c r="H281" s="20"/>
      <c r="I281" s="5"/>
    </row>
    <row r="282" spans="1:9" s="12" customFormat="1" x14ac:dyDescent="0.25">
      <c r="A282" s="17" t="s">
        <v>433</v>
      </c>
      <c r="B282" s="24" t="s">
        <v>399</v>
      </c>
      <c r="C282" s="19" t="s">
        <v>20</v>
      </c>
      <c r="D282" s="94">
        <v>0</v>
      </c>
      <c r="E282" s="84">
        <v>104.01017668</v>
      </c>
      <c r="F282" s="84">
        <f t="shared" si="14"/>
        <v>104.01017668</v>
      </c>
      <c r="G282" s="84">
        <f t="shared" si="15"/>
        <v>0</v>
      </c>
      <c r="H282" s="20"/>
      <c r="I282" s="5"/>
    </row>
    <row r="283" spans="1:9" s="12" customFormat="1" x14ac:dyDescent="0.25">
      <c r="A283" s="17" t="s">
        <v>434</v>
      </c>
      <c r="B283" s="21" t="s">
        <v>435</v>
      </c>
      <c r="C283" s="19" t="s">
        <v>20</v>
      </c>
      <c r="D283" s="94">
        <v>325.75184170338423</v>
      </c>
      <c r="E283" s="84">
        <v>1272.1841924300002</v>
      </c>
      <c r="F283" s="84">
        <f t="shared" si="14"/>
        <v>946.43235072661594</v>
      </c>
      <c r="G283" s="84">
        <f t="shared" si="15"/>
        <v>290.53783572723341</v>
      </c>
      <c r="H283" s="20"/>
      <c r="I283" s="5"/>
    </row>
    <row r="284" spans="1:9" s="12" customFormat="1" x14ac:dyDescent="0.25">
      <c r="A284" s="17" t="s">
        <v>436</v>
      </c>
      <c r="B284" s="23" t="s">
        <v>437</v>
      </c>
      <c r="C284" s="19" t="s">
        <v>20</v>
      </c>
      <c r="D284" s="101">
        <v>0</v>
      </c>
      <c r="E284" s="102">
        <v>0</v>
      </c>
      <c r="F284" s="102">
        <f t="shared" si="14"/>
        <v>0</v>
      </c>
      <c r="G284" s="102">
        <f t="shared" si="15"/>
        <v>0</v>
      </c>
      <c r="H284" s="20"/>
      <c r="I284" s="5"/>
    </row>
    <row r="285" spans="1:9" s="12" customFormat="1" x14ac:dyDescent="0.25">
      <c r="A285" s="17" t="s">
        <v>438</v>
      </c>
      <c r="B285" s="24" t="s">
        <v>399</v>
      </c>
      <c r="C285" s="19" t="s">
        <v>20</v>
      </c>
      <c r="D285" s="101">
        <v>0</v>
      </c>
      <c r="E285" s="102">
        <v>0</v>
      </c>
      <c r="F285" s="102">
        <f t="shared" si="14"/>
        <v>0</v>
      </c>
      <c r="G285" s="102">
        <f t="shared" si="15"/>
        <v>0</v>
      </c>
      <c r="H285" s="20"/>
      <c r="I285" s="5"/>
    </row>
    <row r="286" spans="1:9" s="12" customFormat="1" x14ac:dyDescent="0.25">
      <c r="A286" s="17" t="s">
        <v>439</v>
      </c>
      <c r="B286" s="23" t="s">
        <v>440</v>
      </c>
      <c r="C286" s="19" t="s">
        <v>20</v>
      </c>
      <c r="D286" s="101">
        <v>0</v>
      </c>
      <c r="E286" s="102">
        <v>0</v>
      </c>
      <c r="F286" s="102">
        <f t="shared" si="14"/>
        <v>0</v>
      </c>
      <c r="G286" s="102">
        <f t="shared" si="15"/>
        <v>0</v>
      </c>
      <c r="H286" s="20"/>
      <c r="I286" s="5"/>
    </row>
    <row r="287" spans="1:9" s="12" customFormat="1" x14ac:dyDescent="0.25">
      <c r="A287" s="17" t="s">
        <v>441</v>
      </c>
      <c r="B287" s="24" t="s">
        <v>269</v>
      </c>
      <c r="C287" s="19" t="s">
        <v>20</v>
      </c>
      <c r="D287" s="101">
        <v>0</v>
      </c>
      <c r="E287" s="102">
        <v>0</v>
      </c>
      <c r="F287" s="102">
        <f t="shared" si="14"/>
        <v>0</v>
      </c>
      <c r="G287" s="102">
        <f t="shared" si="15"/>
        <v>0</v>
      </c>
      <c r="H287" s="20"/>
      <c r="I287" s="5"/>
    </row>
    <row r="288" spans="1:9" s="12" customFormat="1" x14ac:dyDescent="0.25">
      <c r="A288" s="17" t="s">
        <v>442</v>
      </c>
      <c r="B288" s="25" t="s">
        <v>399</v>
      </c>
      <c r="C288" s="19" t="s">
        <v>20</v>
      </c>
      <c r="D288" s="101">
        <v>0</v>
      </c>
      <c r="E288" s="102">
        <v>0</v>
      </c>
      <c r="F288" s="102">
        <f t="shared" si="14"/>
        <v>0</v>
      </c>
      <c r="G288" s="102">
        <f t="shared" si="15"/>
        <v>0</v>
      </c>
      <c r="H288" s="20"/>
      <c r="I288" s="5"/>
    </row>
    <row r="289" spans="1:9" s="12" customFormat="1" x14ac:dyDescent="0.25">
      <c r="A289" s="17" t="s">
        <v>443</v>
      </c>
      <c r="B289" s="24" t="s">
        <v>444</v>
      </c>
      <c r="C289" s="19" t="s">
        <v>20</v>
      </c>
      <c r="D289" s="101">
        <v>0</v>
      </c>
      <c r="E289" s="102">
        <f>E286-E287</f>
        <v>0</v>
      </c>
      <c r="F289" s="102">
        <f t="shared" si="14"/>
        <v>0</v>
      </c>
      <c r="G289" s="102">
        <f t="shared" si="15"/>
        <v>0</v>
      </c>
      <c r="H289" s="20"/>
      <c r="I289" s="5"/>
    </row>
    <row r="290" spans="1:9" s="12" customFormat="1" x14ac:dyDescent="0.25">
      <c r="A290" s="17" t="s">
        <v>445</v>
      </c>
      <c r="B290" s="25" t="s">
        <v>399</v>
      </c>
      <c r="C290" s="19" t="s">
        <v>20</v>
      </c>
      <c r="D290" s="101">
        <v>0</v>
      </c>
      <c r="E290" s="102">
        <v>0</v>
      </c>
      <c r="F290" s="102">
        <f t="shared" si="14"/>
        <v>0</v>
      </c>
      <c r="G290" s="102">
        <f t="shared" si="15"/>
        <v>0</v>
      </c>
      <c r="H290" s="20"/>
      <c r="I290" s="5"/>
    </row>
    <row r="291" spans="1:9" s="12" customFormat="1" ht="31.5" x14ac:dyDescent="0.25">
      <c r="A291" s="17" t="s">
        <v>446</v>
      </c>
      <c r="B291" s="23" t="s">
        <v>447</v>
      </c>
      <c r="C291" s="19" t="s">
        <v>20</v>
      </c>
      <c r="D291" s="101">
        <v>0</v>
      </c>
      <c r="E291" s="102">
        <v>0</v>
      </c>
      <c r="F291" s="102">
        <f t="shared" si="14"/>
        <v>0</v>
      </c>
      <c r="G291" s="102">
        <f t="shared" si="15"/>
        <v>0</v>
      </c>
      <c r="H291" s="20"/>
      <c r="I291" s="5"/>
    </row>
    <row r="292" spans="1:9" s="12" customFormat="1" x14ac:dyDescent="0.25">
      <c r="A292" s="17" t="s">
        <v>448</v>
      </c>
      <c r="B292" s="24" t="s">
        <v>399</v>
      </c>
      <c r="C292" s="19" t="s">
        <v>20</v>
      </c>
      <c r="D292" s="101">
        <v>0</v>
      </c>
      <c r="E292" s="102">
        <v>0</v>
      </c>
      <c r="F292" s="102">
        <f t="shared" si="14"/>
        <v>0</v>
      </c>
      <c r="G292" s="102">
        <f t="shared" si="15"/>
        <v>0</v>
      </c>
      <c r="H292" s="20"/>
      <c r="I292" s="5"/>
    </row>
    <row r="293" spans="1:9" s="12" customFormat="1" x14ac:dyDescent="0.25">
      <c r="A293" s="17" t="s">
        <v>449</v>
      </c>
      <c r="B293" s="23" t="s">
        <v>450</v>
      </c>
      <c r="C293" s="19" t="s">
        <v>20</v>
      </c>
      <c r="D293" s="101">
        <v>0</v>
      </c>
      <c r="E293" s="102">
        <v>0</v>
      </c>
      <c r="F293" s="102">
        <f t="shared" si="14"/>
        <v>0</v>
      </c>
      <c r="G293" s="102">
        <f t="shared" si="15"/>
        <v>0</v>
      </c>
      <c r="H293" s="20"/>
      <c r="I293" s="5"/>
    </row>
    <row r="294" spans="1:9" s="12" customFormat="1" x14ac:dyDescent="0.25">
      <c r="A294" s="17" t="s">
        <v>451</v>
      </c>
      <c r="B294" s="24" t="s">
        <v>399</v>
      </c>
      <c r="C294" s="19" t="s">
        <v>20</v>
      </c>
      <c r="D294" s="101">
        <v>0</v>
      </c>
      <c r="E294" s="102">
        <v>0</v>
      </c>
      <c r="F294" s="102">
        <f t="shared" si="14"/>
        <v>0</v>
      </c>
      <c r="G294" s="102">
        <f t="shared" si="15"/>
        <v>0</v>
      </c>
      <c r="H294" s="20"/>
      <c r="I294" s="5"/>
    </row>
    <row r="295" spans="1:9" s="12" customFormat="1" x14ac:dyDescent="0.25">
      <c r="A295" s="17" t="s">
        <v>452</v>
      </c>
      <c r="B295" s="23" t="s">
        <v>453</v>
      </c>
      <c r="C295" s="19" t="s">
        <v>20</v>
      </c>
      <c r="D295" s="94">
        <v>0.56000000000003824</v>
      </c>
      <c r="E295" s="84">
        <v>35.091558200000009</v>
      </c>
      <c r="F295" s="84">
        <f t="shared" si="14"/>
        <v>34.531558199999971</v>
      </c>
      <c r="G295" s="84">
        <f t="shared" si="15"/>
        <v>6166.3496785710022</v>
      </c>
      <c r="H295" s="20"/>
      <c r="I295" s="5"/>
    </row>
    <row r="296" spans="1:9" s="12" customFormat="1" x14ac:dyDescent="0.25">
      <c r="A296" s="17" t="s">
        <v>454</v>
      </c>
      <c r="B296" s="24" t="s">
        <v>399</v>
      </c>
      <c r="C296" s="19" t="s">
        <v>20</v>
      </c>
      <c r="D296" s="101">
        <v>0</v>
      </c>
      <c r="E296" s="102">
        <v>0</v>
      </c>
      <c r="F296" s="102">
        <f t="shared" si="14"/>
        <v>0</v>
      </c>
      <c r="G296" s="102">
        <f t="shared" si="15"/>
        <v>0</v>
      </c>
      <c r="H296" s="20"/>
      <c r="I296" s="5"/>
    </row>
    <row r="297" spans="1:9" s="12" customFormat="1" x14ac:dyDescent="0.25">
      <c r="A297" s="17" t="s">
        <v>455</v>
      </c>
      <c r="B297" s="23" t="s">
        <v>456</v>
      </c>
      <c r="C297" s="19" t="s">
        <v>20</v>
      </c>
      <c r="D297" s="94">
        <v>110.56539855000108</v>
      </c>
      <c r="E297" s="84">
        <v>959.47181150999995</v>
      </c>
      <c r="F297" s="84">
        <f t="shared" si="14"/>
        <v>848.90641295999887</v>
      </c>
      <c r="G297" s="84">
        <f t="shared" si="15"/>
        <v>767.78668922908753</v>
      </c>
      <c r="H297" s="20"/>
      <c r="I297" s="5"/>
    </row>
    <row r="298" spans="1:9" s="12" customFormat="1" x14ac:dyDescent="0.25">
      <c r="A298" s="17" t="s">
        <v>457</v>
      </c>
      <c r="B298" s="24" t="s">
        <v>399</v>
      </c>
      <c r="C298" s="19" t="s">
        <v>20</v>
      </c>
      <c r="D298" s="101">
        <v>0</v>
      </c>
      <c r="E298" s="102">
        <v>0</v>
      </c>
      <c r="F298" s="102">
        <f t="shared" si="14"/>
        <v>0</v>
      </c>
      <c r="G298" s="102">
        <f t="shared" si="15"/>
        <v>0</v>
      </c>
      <c r="H298" s="20"/>
      <c r="I298" s="5"/>
    </row>
    <row r="299" spans="1:9" s="12" customFormat="1" x14ac:dyDescent="0.25">
      <c r="A299" s="17" t="s">
        <v>458</v>
      </c>
      <c r="B299" s="23" t="s">
        <v>459</v>
      </c>
      <c r="C299" s="19" t="s">
        <v>20</v>
      </c>
      <c r="D299" s="101">
        <v>0</v>
      </c>
      <c r="E299" s="102">
        <v>0</v>
      </c>
      <c r="F299" s="102">
        <f t="shared" si="14"/>
        <v>0</v>
      </c>
      <c r="G299" s="102">
        <f t="shared" si="15"/>
        <v>0</v>
      </c>
      <c r="H299" s="20"/>
      <c r="I299" s="5"/>
    </row>
    <row r="300" spans="1:9" s="12" customFormat="1" x14ac:dyDescent="0.25">
      <c r="A300" s="17" t="s">
        <v>460</v>
      </c>
      <c r="B300" s="24" t="s">
        <v>399</v>
      </c>
      <c r="C300" s="19" t="s">
        <v>20</v>
      </c>
      <c r="D300" s="101">
        <v>0</v>
      </c>
      <c r="E300" s="102">
        <v>0</v>
      </c>
      <c r="F300" s="102">
        <f t="shared" si="14"/>
        <v>0</v>
      </c>
      <c r="G300" s="102">
        <f t="shared" si="15"/>
        <v>0</v>
      </c>
      <c r="H300" s="20"/>
      <c r="I300" s="5"/>
    </row>
    <row r="301" spans="1:9" s="12" customFormat="1" ht="31.5" x14ac:dyDescent="0.25">
      <c r="A301" s="17" t="s">
        <v>461</v>
      </c>
      <c r="B301" s="23" t="s">
        <v>462</v>
      </c>
      <c r="C301" s="19" t="s">
        <v>20</v>
      </c>
      <c r="D301" s="94">
        <v>41.04571940000001</v>
      </c>
      <c r="E301" s="84">
        <v>41.519202000000007</v>
      </c>
      <c r="F301" s="84">
        <f t="shared" si="14"/>
        <v>0.47348259999999698</v>
      </c>
      <c r="G301" s="84">
        <f t="shared" si="15"/>
        <v>1.1535492785150134</v>
      </c>
      <c r="H301" s="20"/>
      <c r="I301" s="5"/>
    </row>
    <row r="302" spans="1:9" s="12" customFormat="1" x14ac:dyDescent="0.25">
      <c r="A302" s="17" t="s">
        <v>463</v>
      </c>
      <c r="B302" s="24" t="s">
        <v>399</v>
      </c>
      <c r="C302" s="19" t="s">
        <v>20</v>
      </c>
      <c r="D302" s="94">
        <v>0</v>
      </c>
      <c r="E302" s="84">
        <v>32.50617433</v>
      </c>
      <c r="F302" s="84">
        <f t="shared" si="14"/>
        <v>32.50617433</v>
      </c>
      <c r="G302" s="84">
        <f t="shared" si="15"/>
        <v>0</v>
      </c>
      <c r="H302" s="20"/>
      <c r="I302" s="5"/>
    </row>
    <row r="303" spans="1:9" s="12" customFormat="1" x14ac:dyDescent="0.25">
      <c r="A303" s="17" t="s">
        <v>464</v>
      </c>
      <c r="B303" s="23" t="s">
        <v>465</v>
      </c>
      <c r="C303" s="19" t="s">
        <v>20</v>
      </c>
      <c r="D303" s="94">
        <v>173.5807237533831</v>
      </c>
      <c r="E303" s="84">
        <f>E283-E286-E291-E293-E295-E297-E299-E301</f>
        <v>236.1016207200002</v>
      </c>
      <c r="F303" s="84">
        <f t="shared" si="14"/>
        <v>62.520896966617101</v>
      </c>
      <c r="G303" s="84">
        <f t="shared" si="15"/>
        <v>36.018340985514278</v>
      </c>
      <c r="H303" s="20"/>
      <c r="I303" s="5"/>
    </row>
    <row r="304" spans="1:9" s="12" customFormat="1" x14ac:dyDescent="0.25">
      <c r="A304" s="17" t="s">
        <v>466</v>
      </c>
      <c r="B304" s="24" t="s">
        <v>399</v>
      </c>
      <c r="C304" s="19" t="s">
        <v>20</v>
      </c>
      <c r="D304" s="94">
        <v>0</v>
      </c>
      <c r="E304" s="84">
        <v>10.839833919999997</v>
      </c>
      <c r="F304" s="84">
        <f t="shared" si="14"/>
        <v>10.839833919999997</v>
      </c>
      <c r="G304" s="84">
        <f t="shared" si="15"/>
        <v>0</v>
      </c>
      <c r="H304" s="20"/>
      <c r="I304" s="5"/>
    </row>
    <row r="305" spans="1:9" s="12" customFormat="1" ht="31.5" x14ac:dyDescent="0.25">
      <c r="A305" s="17" t="s">
        <v>467</v>
      </c>
      <c r="B305" s="21" t="s">
        <v>468</v>
      </c>
      <c r="C305" s="19" t="s">
        <v>469</v>
      </c>
      <c r="D305" s="94">
        <v>100.00013394678382</v>
      </c>
      <c r="E305" s="84">
        <f>E167/1.2/E23*100</f>
        <v>5722.5765678372663</v>
      </c>
      <c r="F305" s="84">
        <f t="shared" si="14"/>
        <v>5622.5764338904828</v>
      </c>
      <c r="G305" s="84">
        <f t="shared" si="15"/>
        <v>5622.5689026402697</v>
      </c>
      <c r="H305" s="20"/>
      <c r="I305" s="5"/>
    </row>
    <row r="306" spans="1:9" s="12" customFormat="1" x14ac:dyDescent="0.25">
      <c r="A306" s="17" t="s">
        <v>470</v>
      </c>
      <c r="B306" s="23" t="s">
        <v>471</v>
      </c>
      <c r="C306" s="19" t="s">
        <v>469</v>
      </c>
      <c r="D306" s="101">
        <v>0</v>
      </c>
      <c r="E306" s="102">
        <v>0</v>
      </c>
      <c r="F306" s="102">
        <f t="shared" si="14"/>
        <v>0</v>
      </c>
      <c r="G306" s="102">
        <f t="shared" si="15"/>
        <v>0</v>
      </c>
      <c r="H306" s="20"/>
      <c r="I306" s="5"/>
    </row>
    <row r="307" spans="1:9" s="12" customFormat="1" ht="31.5" x14ac:dyDescent="0.25">
      <c r="A307" s="17" t="s">
        <v>472</v>
      </c>
      <c r="B307" s="23" t="s">
        <v>473</v>
      </c>
      <c r="C307" s="19" t="s">
        <v>469</v>
      </c>
      <c r="D307" s="101">
        <v>0</v>
      </c>
      <c r="E307" s="102">
        <v>0</v>
      </c>
      <c r="F307" s="102">
        <f t="shared" si="14"/>
        <v>0</v>
      </c>
      <c r="G307" s="102">
        <f t="shared" si="15"/>
        <v>0</v>
      </c>
      <c r="H307" s="20"/>
      <c r="I307" s="5"/>
    </row>
    <row r="308" spans="1:9" s="12" customFormat="1" ht="31.5" x14ac:dyDescent="0.25">
      <c r="A308" s="17" t="s">
        <v>474</v>
      </c>
      <c r="B308" s="23" t="s">
        <v>475</v>
      </c>
      <c r="C308" s="19" t="s">
        <v>469</v>
      </c>
      <c r="D308" s="101">
        <v>0</v>
      </c>
      <c r="E308" s="102">
        <v>0</v>
      </c>
      <c r="F308" s="102">
        <f t="shared" si="14"/>
        <v>0</v>
      </c>
      <c r="G308" s="102">
        <f t="shared" si="15"/>
        <v>0</v>
      </c>
      <c r="H308" s="20"/>
      <c r="I308" s="5"/>
    </row>
    <row r="309" spans="1:9" s="12" customFormat="1" ht="31.5" x14ac:dyDescent="0.25">
      <c r="A309" s="17" t="s">
        <v>476</v>
      </c>
      <c r="B309" s="23" t="s">
        <v>477</v>
      </c>
      <c r="C309" s="19" t="s">
        <v>469</v>
      </c>
      <c r="D309" s="101">
        <v>0</v>
      </c>
      <c r="E309" s="102">
        <v>0</v>
      </c>
      <c r="F309" s="102">
        <f t="shared" si="14"/>
        <v>0</v>
      </c>
      <c r="G309" s="102">
        <f t="shared" si="15"/>
        <v>0</v>
      </c>
      <c r="H309" s="20"/>
      <c r="I309" s="5"/>
    </row>
    <row r="310" spans="1:9" s="12" customFormat="1" x14ac:dyDescent="0.25">
      <c r="A310" s="17" t="s">
        <v>478</v>
      </c>
      <c r="B310" s="22" t="s">
        <v>479</v>
      </c>
      <c r="C310" s="19" t="s">
        <v>469</v>
      </c>
      <c r="D310" s="101">
        <v>0</v>
      </c>
      <c r="E310" s="102">
        <v>0</v>
      </c>
      <c r="F310" s="102">
        <f t="shared" si="14"/>
        <v>0</v>
      </c>
      <c r="G310" s="102">
        <f t="shared" si="15"/>
        <v>0</v>
      </c>
      <c r="H310" s="20"/>
      <c r="I310" s="5"/>
    </row>
    <row r="311" spans="1:9" s="12" customFormat="1" x14ac:dyDescent="0.25">
      <c r="A311" s="17" t="s">
        <v>480</v>
      </c>
      <c r="B311" s="22" t="s">
        <v>481</v>
      </c>
      <c r="C311" s="19" t="s">
        <v>469</v>
      </c>
      <c r="D311" s="101">
        <v>0</v>
      </c>
      <c r="E311" s="102">
        <v>0</v>
      </c>
      <c r="F311" s="102">
        <f t="shared" si="14"/>
        <v>0</v>
      </c>
      <c r="G311" s="102">
        <f t="shared" si="15"/>
        <v>0</v>
      </c>
      <c r="H311" s="20"/>
      <c r="I311" s="5"/>
    </row>
    <row r="312" spans="1:9" s="12" customFormat="1" x14ac:dyDescent="0.25">
      <c r="A312" s="17" t="s">
        <v>482</v>
      </c>
      <c r="B312" s="22" t="s">
        <v>483</v>
      </c>
      <c r="C312" s="19" t="s">
        <v>469</v>
      </c>
      <c r="D312" s="101">
        <v>0</v>
      </c>
      <c r="E312" s="102">
        <v>0</v>
      </c>
      <c r="F312" s="102">
        <f t="shared" si="14"/>
        <v>0</v>
      </c>
      <c r="G312" s="102">
        <f t="shared" si="15"/>
        <v>0</v>
      </c>
      <c r="H312" s="20"/>
      <c r="I312" s="5"/>
    </row>
    <row r="313" spans="1:9" s="12" customFormat="1" x14ac:dyDescent="0.25">
      <c r="A313" s="17" t="s">
        <v>484</v>
      </c>
      <c r="B313" s="22" t="s">
        <v>485</v>
      </c>
      <c r="C313" s="19" t="s">
        <v>469</v>
      </c>
      <c r="D313" s="101">
        <v>0</v>
      </c>
      <c r="E313" s="102">
        <f>IF(E32=0,0,E176/1.2/E32*100)</f>
        <v>0</v>
      </c>
      <c r="F313" s="102">
        <f t="shared" si="14"/>
        <v>0</v>
      </c>
      <c r="G313" s="102">
        <f t="shared" si="15"/>
        <v>0</v>
      </c>
      <c r="H313" s="20"/>
      <c r="I313" s="5"/>
    </row>
    <row r="314" spans="1:9" s="12" customFormat="1" x14ac:dyDescent="0.25">
      <c r="A314" s="17" t="s">
        <v>486</v>
      </c>
      <c r="B314" s="22" t="s">
        <v>487</v>
      </c>
      <c r="C314" s="19" t="s">
        <v>469</v>
      </c>
      <c r="D314" s="105">
        <v>0</v>
      </c>
      <c r="E314" s="102">
        <v>0</v>
      </c>
      <c r="F314" s="104">
        <f t="shared" si="14"/>
        <v>0</v>
      </c>
      <c r="G314" s="104">
        <f t="shared" si="15"/>
        <v>0</v>
      </c>
      <c r="H314" s="29"/>
      <c r="I314" s="5"/>
    </row>
    <row r="315" spans="1:9" s="12" customFormat="1" ht="31.5" x14ac:dyDescent="0.25">
      <c r="A315" s="17" t="s">
        <v>488</v>
      </c>
      <c r="B315" s="23" t="s">
        <v>489</v>
      </c>
      <c r="C315" s="19" t="s">
        <v>469</v>
      </c>
      <c r="D315" s="105">
        <v>0</v>
      </c>
      <c r="E315" s="102">
        <v>0</v>
      </c>
      <c r="F315" s="104">
        <f t="shared" si="14"/>
        <v>0</v>
      </c>
      <c r="G315" s="104">
        <f t="shared" si="15"/>
        <v>0</v>
      </c>
      <c r="H315" s="29"/>
      <c r="I315" s="5"/>
    </row>
    <row r="316" spans="1:9" s="12" customFormat="1" x14ac:dyDescent="0.25">
      <c r="A316" s="17" t="s">
        <v>490</v>
      </c>
      <c r="B316" s="41" t="s">
        <v>44</v>
      </c>
      <c r="C316" s="19" t="s">
        <v>469</v>
      </c>
      <c r="D316" s="101">
        <v>0</v>
      </c>
      <c r="E316" s="102">
        <v>0</v>
      </c>
      <c r="F316" s="102">
        <f t="shared" si="14"/>
        <v>0</v>
      </c>
      <c r="G316" s="102">
        <f t="shared" si="15"/>
        <v>0</v>
      </c>
      <c r="H316" s="20"/>
      <c r="I316" s="5"/>
    </row>
    <row r="317" spans="1:9" s="12" customFormat="1" ht="16.5" thickBot="1" x14ac:dyDescent="0.3">
      <c r="A317" s="30" t="s">
        <v>491</v>
      </c>
      <c r="B317" s="42" t="s">
        <v>46</v>
      </c>
      <c r="C317" s="32" t="s">
        <v>469</v>
      </c>
      <c r="D317" s="106">
        <v>0</v>
      </c>
      <c r="E317" s="107">
        <v>0</v>
      </c>
      <c r="F317" s="107">
        <f t="shared" si="14"/>
        <v>0</v>
      </c>
      <c r="G317" s="107">
        <f t="shared" si="15"/>
        <v>0</v>
      </c>
      <c r="H317" s="33"/>
      <c r="I317" s="5"/>
    </row>
    <row r="318" spans="1:9" s="12" customFormat="1" ht="19.5" thickBot="1" x14ac:dyDescent="0.3">
      <c r="A318" s="137" t="s">
        <v>492</v>
      </c>
      <c r="B318" s="138"/>
      <c r="C318" s="138"/>
      <c r="D318" s="138"/>
      <c r="E318" s="138"/>
      <c r="F318" s="138"/>
      <c r="G318" s="138"/>
      <c r="H318" s="139"/>
      <c r="I318" s="5"/>
    </row>
    <row r="319" spans="1:9" ht="31.5" x14ac:dyDescent="0.25">
      <c r="A319" s="34" t="s">
        <v>493</v>
      </c>
      <c r="B319" s="35" t="s">
        <v>494</v>
      </c>
      <c r="C319" s="36" t="s">
        <v>226</v>
      </c>
      <c r="D319" s="88" t="s">
        <v>495</v>
      </c>
      <c r="E319" s="88" t="s">
        <v>495</v>
      </c>
      <c r="F319" s="88" t="s">
        <v>706</v>
      </c>
      <c r="G319" s="88" t="s">
        <v>495</v>
      </c>
      <c r="H319" s="43" t="s">
        <v>495</v>
      </c>
    </row>
    <row r="320" spans="1:9" x14ac:dyDescent="0.25">
      <c r="A320" s="17" t="s">
        <v>496</v>
      </c>
      <c r="B320" s="21" t="s">
        <v>497</v>
      </c>
      <c r="C320" s="19" t="s">
        <v>498</v>
      </c>
      <c r="D320" s="101">
        <v>0</v>
      </c>
      <c r="E320" s="102">
        <v>0</v>
      </c>
      <c r="F320" s="102">
        <f t="shared" ref="F320:F324" si="16">E320-D320</f>
        <v>0</v>
      </c>
      <c r="G320" s="102">
        <f t="shared" ref="G320:G324" si="17">IFERROR(F320/D320*100,0)</f>
        <v>0</v>
      </c>
      <c r="H320" s="20"/>
    </row>
    <row r="321" spans="1:8" x14ac:dyDescent="0.25">
      <c r="A321" s="17" t="s">
        <v>499</v>
      </c>
      <c r="B321" s="21" t="s">
        <v>500</v>
      </c>
      <c r="C321" s="19" t="s">
        <v>501</v>
      </c>
      <c r="D321" s="101">
        <v>0</v>
      </c>
      <c r="E321" s="102">
        <v>0</v>
      </c>
      <c r="F321" s="102">
        <f t="shared" si="16"/>
        <v>0</v>
      </c>
      <c r="G321" s="102">
        <f t="shared" si="17"/>
        <v>0</v>
      </c>
      <c r="H321" s="20"/>
    </row>
    <row r="322" spans="1:8" x14ac:dyDescent="0.25">
      <c r="A322" s="17" t="s">
        <v>502</v>
      </c>
      <c r="B322" s="21" t="s">
        <v>503</v>
      </c>
      <c r="C322" s="19" t="s">
        <v>498</v>
      </c>
      <c r="D322" s="101">
        <v>0</v>
      </c>
      <c r="E322" s="102">
        <v>0</v>
      </c>
      <c r="F322" s="102">
        <f t="shared" si="16"/>
        <v>0</v>
      </c>
      <c r="G322" s="102">
        <f t="shared" si="17"/>
        <v>0</v>
      </c>
      <c r="H322" s="20"/>
    </row>
    <row r="323" spans="1:8" x14ac:dyDescent="0.25">
      <c r="A323" s="17" t="s">
        <v>504</v>
      </c>
      <c r="B323" s="21" t="s">
        <v>505</v>
      </c>
      <c r="C323" s="19" t="s">
        <v>501</v>
      </c>
      <c r="D323" s="101">
        <v>0</v>
      </c>
      <c r="E323" s="102">
        <v>0</v>
      </c>
      <c r="F323" s="102">
        <f t="shared" si="16"/>
        <v>0</v>
      </c>
      <c r="G323" s="102">
        <f t="shared" si="17"/>
        <v>0</v>
      </c>
      <c r="H323" s="20"/>
    </row>
    <row r="324" spans="1:8" x14ac:dyDescent="0.25">
      <c r="A324" s="17" t="s">
        <v>506</v>
      </c>
      <c r="B324" s="21" t="s">
        <v>507</v>
      </c>
      <c r="C324" s="19" t="s">
        <v>508</v>
      </c>
      <c r="D324" s="101">
        <v>0</v>
      </c>
      <c r="E324" s="102">
        <v>0</v>
      </c>
      <c r="F324" s="102">
        <f t="shared" si="16"/>
        <v>0</v>
      </c>
      <c r="G324" s="102">
        <f t="shared" si="17"/>
        <v>0</v>
      </c>
      <c r="H324" s="20"/>
    </row>
    <row r="325" spans="1:8" x14ac:dyDescent="0.25">
      <c r="A325" s="17" t="s">
        <v>509</v>
      </c>
      <c r="B325" s="21" t="s">
        <v>510</v>
      </c>
      <c r="C325" s="19" t="s">
        <v>226</v>
      </c>
      <c r="D325" s="102" t="s">
        <v>495</v>
      </c>
      <c r="E325" s="102" t="s">
        <v>495</v>
      </c>
      <c r="F325" s="102" t="s">
        <v>706</v>
      </c>
      <c r="G325" s="102" t="s">
        <v>495</v>
      </c>
      <c r="H325" s="44" t="s">
        <v>495</v>
      </c>
    </row>
    <row r="326" spans="1:8" x14ac:dyDescent="0.25">
      <c r="A326" s="17" t="s">
        <v>511</v>
      </c>
      <c r="B326" s="23" t="s">
        <v>512</v>
      </c>
      <c r="C326" s="19" t="s">
        <v>508</v>
      </c>
      <c r="D326" s="101">
        <v>0</v>
      </c>
      <c r="E326" s="102">
        <v>0</v>
      </c>
      <c r="F326" s="102">
        <f t="shared" ref="F326:F327" si="18">E326-D326</f>
        <v>0</v>
      </c>
      <c r="G326" s="102">
        <f t="shared" ref="G326:G327" si="19">IFERROR(F326/D326*100,0)</f>
        <v>0</v>
      </c>
      <c r="H326" s="20"/>
    </row>
    <row r="327" spans="1:8" x14ac:dyDescent="0.25">
      <c r="A327" s="17" t="s">
        <v>513</v>
      </c>
      <c r="B327" s="23" t="s">
        <v>514</v>
      </c>
      <c r="C327" s="19" t="s">
        <v>515</v>
      </c>
      <c r="D327" s="101">
        <v>0</v>
      </c>
      <c r="E327" s="102">
        <v>0</v>
      </c>
      <c r="F327" s="102">
        <f t="shared" si="18"/>
        <v>0</v>
      </c>
      <c r="G327" s="102">
        <f t="shared" si="19"/>
        <v>0</v>
      </c>
      <c r="H327" s="20"/>
    </row>
    <row r="328" spans="1:8" x14ac:dyDescent="0.25">
      <c r="A328" s="17" t="s">
        <v>516</v>
      </c>
      <c r="B328" s="21" t="s">
        <v>517</v>
      </c>
      <c r="C328" s="19" t="s">
        <v>226</v>
      </c>
      <c r="D328" s="102" t="s">
        <v>495</v>
      </c>
      <c r="E328" s="102" t="s">
        <v>495</v>
      </c>
      <c r="F328" s="102" t="s">
        <v>706</v>
      </c>
      <c r="G328" s="102" t="s">
        <v>495</v>
      </c>
      <c r="H328" s="44" t="s">
        <v>495</v>
      </c>
    </row>
    <row r="329" spans="1:8" x14ac:dyDescent="0.25">
      <c r="A329" s="17" t="s">
        <v>518</v>
      </c>
      <c r="B329" s="23" t="s">
        <v>512</v>
      </c>
      <c r="C329" s="19" t="s">
        <v>508</v>
      </c>
      <c r="D329" s="101">
        <v>0</v>
      </c>
      <c r="E329" s="102">
        <v>0</v>
      </c>
      <c r="F329" s="102">
        <f t="shared" ref="F329:F331" si="20">E329-D329</f>
        <v>0</v>
      </c>
      <c r="G329" s="102">
        <f t="shared" ref="G329:G331" si="21">IFERROR(F329/D329*100,0)</f>
        <v>0</v>
      </c>
      <c r="H329" s="20"/>
    </row>
    <row r="330" spans="1:8" x14ac:dyDescent="0.25">
      <c r="A330" s="17" t="s">
        <v>519</v>
      </c>
      <c r="B330" s="23" t="s">
        <v>520</v>
      </c>
      <c r="C330" s="19" t="s">
        <v>498</v>
      </c>
      <c r="D330" s="101">
        <v>0</v>
      </c>
      <c r="E330" s="102">
        <v>0</v>
      </c>
      <c r="F330" s="102">
        <f t="shared" si="20"/>
        <v>0</v>
      </c>
      <c r="G330" s="102">
        <f t="shared" si="21"/>
        <v>0</v>
      </c>
      <c r="H330" s="20"/>
    </row>
    <row r="331" spans="1:8" x14ac:dyDescent="0.25">
      <c r="A331" s="17" t="s">
        <v>521</v>
      </c>
      <c r="B331" s="23" t="s">
        <v>514</v>
      </c>
      <c r="C331" s="19" t="s">
        <v>515</v>
      </c>
      <c r="D331" s="101">
        <v>0</v>
      </c>
      <c r="E331" s="102">
        <v>0</v>
      </c>
      <c r="F331" s="102">
        <f t="shared" si="20"/>
        <v>0</v>
      </c>
      <c r="G331" s="102">
        <f t="shared" si="21"/>
        <v>0</v>
      </c>
      <c r="H331" s="20"/>
    </row>
    <row r="332" spans="1:8" x14ac:dyDescent="0.25">
      <c r="A332" s="17" t="s">
        <v>522</v>
      </c>
      <c r="B332" s="21" t="s">
        <v>523</v>
      </c>
      <c r="C332" s="19" t="s">
        <v>226</v>
      </c>
      <c r="D332" s="102" t="s">
        <v>495</v>
      </c>
      <c r="E332" s="102" t="s">
        <v>495</v>
      </c>
      <c r="F332" s="102" t="s">
        <v>706</v>
      </c>
      <c r="G332" s="102" t="s">
        <v>495</v>
      </c>
      <c r="H332" s="44" t="s">
        <v>495</v>
      </c>
    </row>
    <row r="333" spans="1:8" x14ac:dyDescent="0.25">
      <c r="A333" s="17" t="s">
        <v>524</v>
      </c>
      <c r="B333" s="23" t="s">
        <v>512</v>
      </c>
      <c r="C333" s="19" t="s">
        <v>508</v>
      </c>
      <c r="D333" s="101">
        <v>0</v>
      </c>
      <c r="E333" s="102">
        <v>0</v>
      </c>
      <c r="F333" s="102">
        <f t="shared" ref="F333:F334" si="22">E333-D333</f>
        <v>0</v>
      </c>
      <c r="G333" s="102">
        <f t="shared" ref="G333:G334" si="23">IFERROR(F333/D333*100,0)</f>
        <v>0</v>
      </c>
      <c r="H333" s="20"/>
    </row>
    <row r="334" spans="1:8" x14ac:dyDescent="0.25">
      <c r="A334" s="17" t="s">
        <v>525</v>
      </c>
      <c r="B334" s="23" t="s">
        <v>514</v>
      </c>
      <c r="C334" s="19" t="s">
        <v>515</v>
      </c>
      <c r="D334" s="101">
        <v>0</v>
      </c>
      <c r="E334" s="102">
        <v>0</v>
      </c>
      <c r="F334" s="102">
        <f t="shared" si="22"/>
        <v>0</v>
      </c>
      <c r="G334" s="102">
        <f t="shared" si="23"/>
        <v>0</v>
      </c>
      <c r="H334" s="20"/>
    </row>
    <row r="335" spans="1:8" x14ac:dyDescent="0.25">
      <c r="A335" s="17" t="s">
        <v>526</v>
      </c>
      <c r="B335" s="21" t="s">
        <v>527</v>
      </c>
      <c r="C335" s="19" t="s">
        <v>226</v>
      </c>
      <c r="D335" s="102" t="s">
        <v>495</v>
      </c>
      <c r="E335" s="102" t="s">
        <v>495</v>
      </c>
      <c r="F335" s="102" t="s">
        <v>706</v>
      </c>
      <c r="G335" s="102" t="s">
        <v>495</v>
      </c>
      <c r="H335" s="44" t="s">
        <v>495</v>
      </c>
    </row>
    <row r="336" spans="1:8" x14ac:dyDescent="0.25">
      <c r="A336" s="17" t="s">
        <v>528</v>
      </c>
      <c r="B336" s="23" t="s">
        <v>512</v>
      </c>
      <c r="C336" s="19" t="s">
        <v>508</v>
      </c>
      <c r="D336" s="101">
        <v>0</v>
      </c>
      <c r="E336" s="102">
        <v>0</v>
      </c>
      <c r="F336" s="102">
        <f t="shared" ref="F336:F338" si="24">E336-D336</f>
        <v>0</v>
      </c>
      <c r="G336" s="102">
        <f t="shared" ref="G336:G338" si="25">IFERROR(F336/D336*100,0)</f>
        <v>0</v>
      </c>
      <c r="H336" s="20"/>
    </row>
    <row r="337" spans="1:8" x14ac:dyDescent="0.25">
      <c r="A337" s="17" t="s">
        <v>529</v>
      </c>
      <c r="B337" s="23" t="s">
        <v>520</v>
      </c>
      <c r="C337" s="19" t="s">
        <v>498</v>
      </c>
      <c r="D337" s="101">
        <v>0</v>
      </c>
      <c r="E337" s="102">
        <v>0</v>
      </c>
      <c r="F337" s="102">
        <f t="shared" si="24"/>
        <v>0</v>
      </c>
      <c r="G337" s="102">
        <f t="shared" si="25"/>
        <v>0</v>
      </c>
      <c r="H337" s="20"/>
    </row>
    <row r="338" spans="1:8" x14ac:dyDescent="0.25">
      <c r="A338" s="17" t="s">
        <v>530</v>
      </c>
      <c r="B338" s="23" t="s">
        <v>514</v>
      </c>
      <c r="C338" s="19" t="s">
        <v>515</v>
      </c>
      <c r="D338" s="101">
        <v>0</v>
      </c>
      <c r="E338" s="102">
        <v>0</v>
      </c>
      <c r="F338" s="102">
        <f t="shared" si="24"/>
        <v>0</v>
      </c>
      <c r="G338" s="102">
        <f t="shared" si="25"/>
        <v>0</v>
      </c>
      <c r="H338" s="20"/>
    </row>
    <row r="339" spans="1:8" x14ac:dyDescent="0.25">
      <c r="A339" s="34" t="s">
        <v>531</v>
      </c>
      <c r="B339" s="35" t="s">
        <v>532</v>
      </c>
      <c r="C339" s="36" t="s">
        <v>226</v>
      </c>
      <c r="D339" s="84" t="s">
        <v>495</v>
      </c>
      <c r="E339" s="84" t="s">
        <v>495</v>
      </c>
      <c r="F339" s="88" t="s">
        <v>706</v>
      </c>
      <c r="G339" s="88" t="s">
        <v>495</v>
      </c>
      <c r="H339" s="43" t="s">
        <v>495</v>
      </c>
    </row>
    <row r="340" spans="1:8" x14ac:dyDescent="0.25">
      <c r="A340" s="17" t="s">
        <v>533</v>
      </c>
      <c r="B340" s="21" t="s">
        <v>534</v>
      </c>
      <c r="C340" s="19" t="s">
        <v>508</v>
      </c>
      <c r="D340" s="101">
        <v>0</v>
      </c>
      <c r="E340" s="102">
        <v>0</v>
      </c>
      <c r="F340" s="102">
        <f t="shared" ref="F340:F350" si="26">E340-D340</f>
        <v>0</v>
      </c>
      <c r="G340" s="102">
        <f t="shared" ref="G340:G350" si="27">IFERROR(F340/D340*100,0)</f>
        <v>0</v>
      </c>
      <c r="H340" s="20"/>
    </row>
    <row r="341" spans="1:8" ht="31.5" x14ac:dyDescent="0.25">
      <c r="A341" s="17" t="s">
        <v>535</v>
      </c>
      <c r="B341" s="23" t="s">
        <v>536</v>
      </c>
      <c r="C341" s="19" t="s">
        <v>508</v>
      </c>
      <c r="D341" s="101">
        <v>0</v>
      </c>
      <c r="E341" s="102">
        <v>0</v>
      </c>
      <c r="F341" s="102">
        <f t="shared" si="26"/>
        <v>0</v>
      </c>
      <c r="G341" s="102">
        <f t="shared" si="27"/>
        <v>0</v>
      </c>
      <c r="H341" s="20"/>
    </row>
    <row r="342" spans="1:8" x14ac:dyDescent="0.25">
      <c r="A342" s="17" t="s">
        <v>537</v>
      </c>
      <c r="B342" s="41" t="s">
        <v>538</v>
      </c>
      <c r="C342" s="19" t="s">
        <v>508</v>
      </c>
      <c r="D342" s="101">
        <v>0</v>
      </c>
      <c r="E342" s="102">
        <v>0</v>
      </c>
      <c r="F342" s="102">
        <f t="shared" si="26"/>
        <v>0</v>
      </c>
      <c r="G342" s="102">
        <f t="shared" si="27"/>
        <v>0</v>
      </c>
      <c r="H342" s="20"/>
    </row>
    <row r="343" spans="1:8" x14ac:dyDescent="0.25">
      <c r="A343" s="17" t="s">
        <v>539</v>
      </c>
      <c r="B343" s="41" t="s">
        <v>540</v>
      </c>
      <c r="C343" s="19" t="s">
        <v>508</v>
      </c>
      <c r="D343" s="101">
        <v>0</v>
      </c>
      <c r="E343" s="102">
        <v>0</v>
      </c>
      <c r="F343" s="102">
        <f t="shared" si="26"/>
        <v>0</v>
      </c>
      <c r="G343" s="102">
        <f t="shared" si="27"/>
        <v>0</v>
      </c>
      <c r="H343" s="20"/>
    </row>
    <row r="344" spans="1:8" x14ac:dyDescent="0.25">
      <c r="A344" s="17" t="s">
        <v>541</v>
      </c>
      <c r="B344" s="21" t="s">
        <v>542</v>
      </c>
      <c r="C344" s="19" t="s">
        <v>508</v>
      </c>
      <c r="D344" s="101">
        <v>0</v>
      </c>
      <c r="E344" s="102">
        <v>0</v>
      </c>
      <c r="F344" s="102">
        <f t="shared" si="26"/>
        <v>0</v>
      </c>
      <c r="G344" s="102">
        <f t="shared" si="27"/>
        <v>0</v>
      </c>
      <c r="H344" s="20"/>
    </row>
    <row r="345" spans="1:8" x14ac:dyDescent="0.25">
      <c r="A345" s="17" t="s">
        <v>543</v>
      </c>
      <c r="B345" s="21" t="s">
        <v>544</v>
      </c>
      <c r="C345" s="19" t="s">
        <v>498</v>
      </c>
      <c r="D345" s="101">
        <v>0</v>
      </c>
      <c r="E345" s="102">
        <v>0</v>
      </c>
      <c r="F345" s="102">
        <f t="shared" si="26"/>
        <v>0</v>
      </c>
      <c r="G345" s="102">
        <f t="shared" si="27"/>
        <v>0</v>
      </c>
      <c r="H345" s="20"/>
    </row>
    <row r="346" spans="1:8" ht="31.5" x14ac:dyDescent="0.25">
      <c r="A346" s="17" t="s">
        <v>545</v>
      </c>
      <c r="B346" s="23" t="s">
        <v>546</v>
      </c>
      <c r="C346" s="19" t="s">
        <v>498</v>
      </c>
      <c r="D346" s="101">
        <v>0</v>
      </c>
      <c r="E346" s="102">
        <v>0</v>
      </c>
      <c r="F346" s="102">
        <f t="shared" si="26"/>
        <v>0</v>
      </c>
      <c r="G346" s="102">
        <f t="shared" si="27"/>
        <v>0</v>
      </c>
      <c r="H346" s="20"/>
    </row>
    <row r="347" spans="1:8" x14ac:dyDescent="0.25">
      <c r="A347" s="17" t="s">
        <v>547</v>
      </c>
      <c r="B347" s="41" t="s">
        <v>538</v>
      </c>
      <c r="C347" s="19" t="s">
        <v>498</v>
      </c>
      <c r="D347" s="101">
        <v>0</v>
      </c>
      <c r="E347" s="102">
        <v>0</v>
      </c>
      <c r="F347" s="102">
        <f t="shared" si="26"/>
        <v>0</v>
      </c>
      <c r="G347" s="102">
        <f t="shared" si="27"/>
        <v>0</v>
      </c>
      <c r="H347" s="20"/>
    </row>
    <row r="348" spans="1:8" x14ac:dyDescent="0.25">
      <c r="A348" s="17" t="s">
        <v>548</v>
      </c>
      <c r="B348" s="41" t="s">
        <v>540</v>
      </c>
      <c r="C348" s="19" t="s">
        <v>498</v>
      </c>
      <c r="D348" s="101">
        <v>0</v>
      </c>
      <c r="E348" s="102">
        <v>0</v>
      </c>
      <c r="F348" s="102">
        <f t="shared" si="26"/>
        <v>0</v>
      </c>
      <c r="G348" s="102">
        <f t="shared" si="27"/>
        <v>0</v>
      </c>
      <c r="H348" s="20"/>
    </row>
    <row r="349" spans="1:8" x14ac:dyDescent="0.25">
      <c r="A349" s="17" t="s">
        <v>549</v>
      </c>
      <c r="B349" s="21" t="s">
        <v>550</v>
      </c>
      <c r="C349" s="19" t="s">
        <v>551</v>
      </c>
      <c r="D349" s="101">
        <v>0</v>
      </c>
      <c r="E349" s="102">
        <v>0</v>
      </c>
      <c r="F349" s="102">
        <f t="shared" si="26"/>
        <v>0</v>
      </c>
      <c r="G349" s="102">
        <f t="shared" si="27"/>
        <v>0</v>
      </c>
      <c r="H349" s="20"/>
    </row>
    <row r="350" spans="1:8" ht="31.5" x14ac:dyDescent="0.25">
      <c r="A350" s="17" t="s">
        <v>552</v>
      </c>
      <c r="B350" s="21" t="s">
        <v>553</v>
      </c>
      <c r="C350" s="19" t="s">
        <v>20</v>
      </c>
      <c r="D350" s="101">
        <v>0</v>
      </c>
      <c r="E350" s="102">
        <f>E29-E63-E64-E57</f>
        <v>0</v>
      </c>
      <c r="F350" s="102">
        <f t="shared" si="26"/>
        <v>0</v>
      </c>
      <c r="G350" s="102">
        <f t="shared" si="27"/>
        <v>0</v>
      </c>
      <c r="H350" s="20"/>
    </row>
    <row r="351" spans="1:8" x14ac:dyDescent="0.25">
      <c r="A351" s="17" t="s">
        <v>554</v>
      </c>
      <c r="B351" s="38" t="s">
        <v>555</v>
      </c>
      <c r="C351" s="19" t="s">
        <v>226</v>
      </c>
      <c r="D351" s="84" t="s">
        <v>495</v>
      </c>
      <c r="E351" s="84" t="s">
        <v>495</v>
      </c>
      <c r="F351" s="84" t="s">
        <v>706</v>
      </c>
      <c r="G351" s="84" t="s">
        <v>495</v>
      </c>
      <c r="H351" s="44" t="s">
        <v>495</v>
      </c>
    </row>
    <row r="352" spans="1:8" x14ac:dyDescent="0.25">
      <c r="A352" s="17" t="s">
        <v>556</v>
      </c>
      <c r="B352" s="21" t="s">
        <v>557</v>
      </c>
      <c r="C352" s="19" t="s">
        <v>508</v>
      </c>
      <c r="D352" s="94">
        <v>0</v>
      </c>
      <c r="E352" s="84"/>
      <c r="F352" s="84">
        <f t="shared" ref="F352:F355" si="28">E352-D352</f>
        <v>0</v>
      </c>
      <c r="G352" s="84">
        <f t="shared" ref="G352:G355" si="29">IFERROR(F352/D352*100,0)</f>
        <v>0</v>
      </c>
      <c r="H352" s="20"/>
    </row>
    <row r="353" spans="1:8" x14ac:dyDescent="0.25">
      <c r="A353" s="17" t="s">
        <v>558</v>
      </c>
      <c r="B353" s="21" t="s">
        <v>559</v>
      </c>
      <c r="C353" s="19" t="s">
        <v>501</v>
      </c>
      <c r="D353" s="101">
        <v>0</v>
      </c>
      <c r="E353" s="102">
        <v>0</v>
      </c>
      <c r="F353" s="102">
        <f t="shared" si="28"/>
        <v>0</v>
      </c>
      <c r="G353" s="102">
        <f t="shared" si="29"/>
        <v>0</v>
      </c>
      <c r="H353" s="20"/>
    </row>
    <row r="354" spans="1:8" ht="47.25" x14ac:dyDescent="0.25">
      <c r="A354" s="17" t="s">
        <v>560</v>
      </c>
      <c r="B354" s="21" t="s">
        <v>561</v>
      </c>
      <c r="C354" s="19" t="s">
        <v>20</v>
      </c>
      <c r="D354" s="101">
        <v>0</v>
      </c>
      <c r="E354" s="102">
        <f>E32-E58</f>
        <v>0</v>
      </c>
      <c r="F354" s="102">
        <f t="shared" si="28"/>
        <v>0</v>
      </c>
      <c r="G354" s="102">
        <f t="shared" si="29"/>
        <v>0</v>
      </c>
      <c r="H354" s="20"/>
    </row>
    <row r="355" spans="1:8" ht="31.5" x14ac:dyDescent="0.25">
      <c r="A355" s="17" t="s">
        <v>562</v>
      </c>
      <c r="B355" s="21" t="s">
        <v>563</v>
      </c>
      <c r="C355" s="19" t="s">
        <v>20</v>
      </c>
      <c r="D355" s="101">
        <v>0</v>
      </c>
      <c r="E355" s="102">
        <v>0</v>
      </c>
      <c r="F355" s="102">
        <f t="shared" si="28"/>
        <v>0</v>
      </c>
      <c r="G355" s="102">
        <f t="shared" si="29"/>
        <v>0</v>
      </c>
      <c r="H355" s="20"/>
    </row>
    <row r="356" spans="1:8" x14ac:dyDescent="0.25">
      <c r="A356" s="17" t="s">
        <v>564</v>
      </c>
      <c r="B356" s="38" t="s">
        <v>565</v>
      </c>
      <c r="C356" s="44" t="s">
        <v>226</v>
      </c>
      <c r="D356" s="84" t="s">
        <v>495</v>
      </c>
      <c r="E356" s="84" t="s">
        <v>495</v>
      </c>
      <c r="F356" s="84" t="s">
        <v>706</v>
      </c>
      <c r="G356" s="84" t="s">
        <v>495</v>
      </c>
      <c r="H356" s="44" t="s">
        <v>495</v>
      </c>
    </row>
    <row r="357" spans="1:8" x14ac:dyDescent="0.25">
      <c r="A357" s="17" t="s">
        <v>566</v>
      </c>
      <c r="B357" s="21" t="s">
        <v>567</v>
      </c>
      <c r="C357" s="19" t="s">
        <v>498</v>
      </c>
      <c r="D357" s="101">
        <v>0</v>
      </c>
      <c r="E357" s="102">
        <v>0</v>
      </c>
      <c r="F357" s="102">
        <f t="shared" ref="F357:F367" si="30">E357-D357</f>
        <v>0</v>
      </c>
      <c r="G357" s="102">
        <f t="shared" ref="G357:G367" si="31">IFERROR(F357/D357*100,0)</f>
        <v>0</v>
      </c>
      <c r="H357" s="20"/>
    </row>
    <row r="358" spans="1:8" ht="47.25" x14ac:dyDescent="0.25">
      <c r="A358" s="17" t="s">
        <v>568</v>
      </c>
      <c r="B358" s="23" t="s">
        <v>569</v>
      </c>
      <c r="C358" s="19" t="s">
        <v>498</v>
      </c>
      <c r="D358" s="101">
        <v>0</v>
      </c>
      <c r="E358" s="102">
        <v>0</v>
      </c>
      <c r="F358" s="102">
        <f t="shared" si="30"/>
        <v>0</v>
      </c>
      <c r="G358" s="102">
        <f t="shared" si="31"/>
        <v>0</v>
      </c>
      <c r="H358" s="20"/>
    </row>
    <row r="359" spans="1:8" ht="47.25" x14ac:dyDescent="0.25">
      <c r="A359" s="17" t="s">
        <v>570</v>
      </c>
      <c r="B359" s="23" t="s">
        <v>571</v>
      </c>
      <c r="C359" s="19" t="s">
        <v>498</v>
      </c>
      <c r="D359" s="101">
        <v>0</v>
      </c>
      <c r="E359" s="102">
        <v>0</v>
      </c>
      <c r="F359" s="102">
        <f t="shared" si="30"/>
        <v>0</v>
      </c>
      <c r="G359" s="102">
        <f t="shared" si="31"/>
        <v>0</v>
      </c>
      <c r="H359" s="20"/>
    </row>
    <row r="360" spans="1:8" ht="31.5" x14ac:dyDescent="0.25">
      <c r="A360" s="17" t="s">
        <v>572</v>
      </c>
      <c r="B360" s="23" t="s">
        <v>573</v>
      </c>
      <c r="C360" s="19" t="s">
        <v>498</v>
      </c>
      <c r="D360" s="101">
        <v>0</v>
      </c>
      <c r="E360" s="102">
        <v>0</v>
      </c>
      <c r="F360" s="102">
        <f t="shared" si="30"/>
        <v>0</v>
      </c>
      <c r="G360" s="102">
        <f t="shared" si="31"/>
        <v>0</v>
      </c>
      <c r="H360" s="20"/>
    </row>
    <row r="361" spans="1:8" x14ac:dyDescent="0.25">
      <c r="A361" s="17" t="s">
        <v>574</v>
      </c>
      <c r="B361" s="21" t="s">
        <v>575</v>
      </c>
      <c r="C361" s="19" t="s">
        <v>508</v>
      </c>
      <c r="D361" s="101">
        <v>0</v>
      </c>
      <c r="E361" s="102">
        <v>0</v>
      </c>
      <c r="F361" s="102">
        <f t="shared" si="30"/>
        <v>0</v>
      </c>
      <c r="G361" s="102">
        <f t="shared" si="31"/>
        <v>0</v>
      </c>
      <c r="H361" s="20"/>
    </row>
    <row r="362" spans="1:8" ht="31.5" x14ac:dyDescent="0.25">
      <c r="A362" s="17" t="s">
        <v>576</v>
      </c>
      <c r="B362" s="23" t="s">
        <v>577</v>
      </c>
      <c r="C362" s="19" t="s">
        <v>508</v>
      </c>
      <c r="D362" s="101">
        <v>0</v>
      </c>
      <c r="E362" s="102">
        <v>0</v>
      </c>
      <c r="F362" s="102">
        <f t="shared" si="30"/>
        <v>0</v>
      </c>
      <c r="G362" s="102">
        <f t="shared" si="31"/>
        <v>0</v>
      </c>
      <c r="H362" s="20"/>
    </row>
    <row r="363" spans="1:8" x14ac:dyDescent="0.25">
      <c r="A363" s="17" t="s">
        <v>578</v>
      </c>
      <c r="B363" s="23" t="s">
        <v>579</v>
      </c>
      <c r="C363" s="19" t="s">
        <v>508</v>
      </c>
      <c r="D363" s="101">
        <v>0</v>
      </c>
      <c r="E363" s="102">
        <v>0</v>
      </c>
      <c r="F363" s="102">
        <f t="shared" si="30"/>
        <v>0</v>
      </c>
      <c r="G363" s="102">
        <f t="shared" si="31"/>
        <v>0</v>
      </c>
      <c r="H363" s="20"/>
    </row>
    <row r="364" spans="1:8" ht="31.5" x14ac:dyDescent="0.25">
      <c r="A364" s="17" t="s">
        <v>580</v>
      </c>
      <c r="B364" s="21" t="s">
        <v>581</v>
      </c>
      <c r="C364" s="19" t="s">
        <v>20</v>
      </c>
      <c r="D364" s="101">
        <v>0</v>
      </c>
      <c r="E364" s="102">
        <v>0</v>
      </c>
      <c r="F364" s="102">
        <f t="shared" si="30"/>
        <v>0</v>
      </c>
      <c r="G364" s="102">
        <f t="shared" si="31"/>
        <v>0</v>
      </c>
      <c r="H364" s="20"/>
    </row>
    <row r="365" spans="1:8" x14ac:dyDescent="0.25">
      <c r="A365" s="17" t="s">
        <v>582</v>
      </c>
      <c r="B365" s="23" t="s">
        <v>583</v>
      </c>
      <c r="C365" s="19" t="s">
        <v>20</v>
      </c>
      <c r="D365" s="105">
        <v>0</v>
      </c>
      <c r="E365" s="102">
        <v>0</v>
      </c>
      <c r="F365" s="104">
        <f t="shared" si="30"/>
        <v>0</v>
      </c>
      <c r="G365" s="104">
        <f t="shared" si="31"/>
        <v>0</v>
      </c>
      <c r="H365" s="29"/>
    </row>
    <row r="366" spans="1:8" x14ac:dyDescent="0.25">
      <c r="A366" s="17" t="s">
        <v>584</v>
      </c>
      <c r="B366" s="23" t="s">
        <v>46</v>
      </c>
      <c r="C366" s="19" t="s">
        <v>20</v>
      </c>
      <c r="D366" s="105">
        <v>0</v>
      </c>
      <c r="E366" s="102">
        <v>0</v>
      </c>
      <c r="F366" s="104">
        <f t="shared" si="30"/>
        <v>0</v>
      </c>
      <c r="G366" s="104">
        <f t="shared" si="31"/>
        <v>0</v>
      </c>
      <c r="H366" s="29"/>
    </row>
    <row r="367" spans="1:8" ht="16.5" thickBot="1" x14ac:dyDescent="0.3">
      <c r="A367" s="30" t="s">
        <v>585</v>
      </c>
      <c r="B367" s="45" t="s">
        <v>586</v>
      </c>
      <c r="C367" s="32" t="s">
        <v>587</v>
      </c>
      <c r="D367" s="96">
        <v>432</v>
      </c>
      <c r="E367" s="87">
        <v>389.79701666666671</v>
      </c>
      <c r="F367" s="87">
        <f t="shared" si="30"/>
        <v>-42.202983333333293</v>
      </c>
      <c r="G367" s="87">
        <f t="shared" si="31"/>
        <v>-9.7692091049382626</v>
      </c>
      <c r="H367" s="46"/>
    </row>
    <row r="368" spans="1:8" ht="15.75" customHeight="1" x14ac:dyDescent="0.25">
      <c r="A368" s="140" t="s">
        <v>588</v>
      </c>
      <c r="B368" s="141"/>
      <c r="C368" s="141"/>
      <c r="D368" s="141"/>
      <c r="E368" s="141"/>
      <c r="F368" s="141"/>
      <c r="G368" s="141"/>
      <c r="H368" s="142"/>
    </row>
    <row r="369" spans="1:8" ht="16.5" customHeight="1" thickBot="1" x14ac:dyDescent="0.3">
      <c r="A369" s="140"/>
      <c r="B369" s="141"/>
      <c r="C369" s="141"/>
      <c r="D369" s="141"/>
      <c r="E369" s="141"/>
      <c r="F369" s="141"/>
      <c r="G369" s="141"/>
      <c r="H369" s="142"/>
    </row>
    <row r="370" spans="1:8" s="6" customFormat="1" ht="67.5" customHeight="1" x14ac:dyDescent="0.25">
      <c r="A370" s="143" t="s">
        <v>6</v>
      </c>
      <c r="B370" s="145" t="s">
        <v>7</v>
      </c>
      <c r="C370" s="147" t="s">
        <v>8</v>
      </c>
      <c r="D370" s="131" t="s">
        <v>9</v>
      </c>
      <c r="E370" s="132"/>
      <c r="F370" s="133" t="s">
        <v>10</v>
      </c>
      <c r="G370" s="132"/>
      <c r="H370" s="134" t="s">
        <v>11</v>
      </c>
    </row>
    <row r="371" spans="1:8" s="6" customFormat="1" ht="45" x14ac:dyDescent="0.25">
      <c r="A371" s="144"/>
      <c r="B371" s="146"/>
      <c r="C371" s="148"/>
      <c r="D371" s="60" t="s">
        <v>12</v>
      </c>
      <c r="E371" s="8" t="s">
        <v>13</v>
      </c>
      <c r="F371" s="8" t="s">
        <v>14</v>
      </c>
      <c r="G371" s="7" t="s">
        <v>15</v>
      </c>
      <c r="H371" s="135"/>
    </row>
    <row r="372" spans="1:8" ht="16.5" thickBot="1" x14ac:dyDescent="0.3">
      <c r="A372" s="47">
        <v>1</v>
      </c>
      <c r="B372" s="11">
        <v>2</v>
      </c>
      <c r="C372" s="48">
        <v>3</v>
      </c>
      <c r="D372" s="99">
        <v>4</v>
      </c>
      <c r="E372" s="49">
        <v>5</v>
      </c>
      <c r="F372" s="49">
        <v>6</v>
      </c>
      <c r="G372" s="49">
        <v>7</v>
      </c>
      <c r="H372" s="50">
        <v>8</v>
      </c>
    </row>
    <row r="373" spans="1:8" ht="18.75" customHeight="1" x14ac:dyDescent="0.25">
      <c r="A373" s="149" t="s">
        <v>589</v>
      </c>
      <c r="B373" s="150"/>
      <c r="C373" s="19" t="s">
        <v>20</v>
      </c>
      <c r="D373" s="111">
        <v>0</v>
      </c>
      <c r="E373" s="119">
        <v>0</v>
      </c>
      <c r="F373" s="112">
        <f t="shared" ref="F373:F436" si="32">E373-D373</f>
        <v>0</v>
      </c>
      <c r="G373" s="112">
        <f t="shared" ref="G373:G436" si="33">IFERROR(F373/D373*100,0)</f>
        <v>0</v>
      </c>
      <c r="H373" s="51"/>
    </row>
    <row r="374" spans="1:8" x14ac:dyDescent="0.25">
      <c r="A374" s="17" t="s">
        <v>18</v>
      </c>
      <c r="B374" s="52" t="s">
        <v>590</v>
      </c>
      <c r="C374" s="19" t="s">
        <v>20</v>
      </c>
      <c r="D374" s="101">
        <v>0</v>
      </c>
      <c r="E374" s="102">
        <v>0</v>
      </c>
      <c r="F374" s="102">
        <f t="shared" si="32"/>
        <v>0</v>
      </c>
      <c r="G374" s="108">
        <f t="shared" si="33"/>
        <v>0</v>
      </c>
      <c r="H374" s="53"/>
    </row>
    <row r="375" spans="1:8" x14ac:dyDescent="0.25">
      <c r="A375" s="17" t="s">
        <v>21</v>
      </c>
      <c r="B375" s="21" t="s">
        <v>591</v>
      </c>
      <c r="C375" s="19" t="s">
        <v>20</v>
      </c>
      <c r="D375" s="101">
        <v>0</v>
      </c>
      <c r="E375" s="102">
        <v>0</v>
      </c>
      <c r="F375" s="102">
        <f t="shared" si="32"/>
        <v>0</v>
      </c>
      <c r="G375" s="108">
        <f t="shared" si="33"/>
        <v>0</v>
      </c>
      <c r="H375" s="53"/>
    </row>
    <row r="376" spans="1:8" ht="31.5" x14ac:dyDescent="0.25">
      <c r="A376" s="17" t="s">
        <v>23</v>
      </c>
      <c r="B376" s="23" t="s">
        <v>592</v>
      </c>
      <c r="C376" s="19" t="s">
        <v>20</v>
      </c>
      <c r="D376" s="101">
        <v>0</v>
      </c>
      <c r="E376" s="102">
        <v>0</v>
      </c>
      <c r="F376" s="108">
        <f t="shared" si="32"/>
        <v>0</v>
      </c>
      <c r="G376" s="108">
        <f t="shared" si="33"/>
        <v>0</v>
      </c>
      <c r="H376" s="53"/>
    </row>
    <row r="377" spans="1:8" x14ac:dyDescent="0.25">
      <c r="A377" s="17" t="s">
        <v>593</v>
      </c>
      <c r="B377" s="24" t="s">
        <v>594</v>
      </c>
      <c r="C377" s="19" t="s">
        <v>20</v>
      </c>
      <c r="D377" s="101">
        <v>0</v>
      </c>
      <c r="E377" s="102">
        <v>0</v>
      </c>
      <c r="F377" s="108">
        <f t="shared" si="32"/>
        <v>0</v>
      </c>
      <c r="G377" s="108">
        <f t="shared" si="33"/>
        <v>0</v>
      </c>
      <c r="H377" s="53"/>
    </row>
    <row r="378" spans="1:8" ht="31.5" x14ac:dyDescent="0.25">
      <c r="A378" s="17" t="s">
        <v>595</v>
      </c>
      <c r="B378" s="25" t="s">
        <v>24</v>
      </c>
      <c r="C378" s="19" t="s">
        <v>20</v>
      </c>
      <c r="D378" s="101">
        <v>0</v>
      </c>
      <c r="E378" s="102">
        <v>0</v>
      </c>
      <c r="F378" s="102">
        <f t="shared" si="32"/>
        <v>0</v>
      </c>
      <c r="G378" s="102">
        <f t="shared" si="33"/>
        <v>0</v>
      </c>
      <c r="H378" s="53"/>
    </row>
    <row r="379" spans="1:8" ht="31.5" x14ac:dyDescent="0.25">
      <c r="A379" s="17" t="s">
        <v>596</v>
      </c>
      <c r="B379" s="25" t="s">
        <v>26</v>
      </c>
      <c r="C379" s="19" t="s">
        <v>20</v>
      </c>
      <c r="D379" s="101">
        <v>0</v>
      </c>
      <c r="E379" s="102">
        <v>0</v>
      </c>
      <c r="F379" s="102">
        <f t="shared" si="32"/>
        <v>0</v>
      </c>
      <c r="G379" s="102">
        <f t="shared" si="33"/>
        <v>0</v>
      </c>
      <c r="H379" s="53"/>
    </row>
    <row r="380" spans="1:8" ht="31.5" x14ac:dyDescent="0.25">
      <c r="A380" s="17" t="s">
        <v>597</v>
      </c>
      <c r="B380" s="25" t="s">
        <v>28</v>
      </c>
      <c r="C380" s="19" t="s">
        <v>20</v>
      </c>
      <c r="D380" s="101">
        <v>0</v>
      </c>
      <c r="E380" s="102">
        <v>0</v>
      </c>
      <c r="F380" s="102">
        <f t="shared" si="32"/>
        <v>0</v>
      </c>
      <c r="G380" s="102">
        <f t="shared" si="33"/>
        <v>0</v>
      </c>
      <c r="H380" s="53"/>
    </row>
    <row r="381" spans="1:8" x14ac:dyDescent="0.25">
      <c r="A381" s="17" t="s">
        <v>598</v>
      </c>
      <c r="B381" s="24" t="s">
        <v>599</v>
      </c>
      <c r="C381" s="19" t="s">
        <v>20</v>
      </c>
      <c r="D381" s="101">
        <v>0</v>
      </c>
      <c r="E381" s="102">
        <v>0</v>
      </c>
      <c r="F381" s="102">
        <f t="shared" si="32"/>
        <v>0</v>
      </c>
      <c r="G381" s="102">
        <f t="shared" si="33"/>
        <v>0</v>
      </c>
      <c r="H381" s="53"/>
    </row>
    <row r="382" spans="1:8" x14ac:dyDescent="0.25">
      <c r="A382" s="17" t="s">
        <v>600</v>
      </c>
      <c r="B382" s="24" t="s">
        <v>601</v>
      </c>
      <c r="C382" s="19" t="s">
        <v>20</v>
      </c>
      <c r="D382" s="101">
        <v>0</v>
      </c>
      <c r="E382" s="102">
        <v>0</v>
      </c>
      <c r="F382" s="108">
        <f t="shared" si="32"/>
        <v>0</v>
      </c>
      <c r="G382" s="108">
        <f t="shared" si="33"/>
        <v>0</v>
      </c>
      <c r="H382" s="53"/>
    </row>
    <row r="383" spans="1:8" x14ac:dyDescent="0.25">
      <c r="A383" s="17" t="s">
        <v>602</v>
      </c>
      <c r="B383" s="24" t="s">
        <v>603</v>
      </c>
      <c r="C383" s="19" t="s">
        <v>20</v>
      </c>
      <c r="D383" s="101">
        <v>0</v>
      </c>
      <c r="E383" s="102">
        <v>0</v>
      </c>
      <c r="F383" s="102">
        <f t="shared" si="32"/>
        <v>0</v>
      </c>
      <c r="G383" s="102">
        <f t="shared" si="33"/>
        <v>0</v>
      </c>
      <c r="H383" s="53"/>
    </row>
    <row r="384" spans="1:8" x14ac:dyDescent="0.25">
      <c r="A384" s="17" t="s">
        <v>604</v>
      </c>
      <c r="B384" s="24" t="s">
        <v>605</v>
      </c>
      <c r="C384" s="19" t="s">
        <v>20</v>
      </c>
      <c r="D384" s="101">
        <v>0</v>
      </c>
      <c r="E384" s="102">
        <v>0</v>
      </c>
      <c r="F384" s="108">
        <f t="shared" si="32"/>
        <v>0</v>
      </c>
      <c r="G384" s="108">
        <f t="shared" si="33"/>
        <v>0</v>
      </c>
      <c r="H384" s="53"/>
    </row>
    <row r="385" spans="1:8" ht="31.5" x14ac:dyDescent="0.25">
      <c r="A385" s="17" t="s">
        <v>606</v>
      </c>
      <c r="B385" s="25" t="s">
        <v>607</v>
      </c>
      <c r="C385" s="19" t="s">
        <v>20</v>
      </c>
      <c r="D385" s="101">
        <v>0</v>
      </c>
      <c r="E385" s="102">
        <v>0</v>
      </c>
      <c r="F385" s="102">
        <f t="shared" si="32"/>
        <v>0</v>
      </c>
      <c r="G385" s="102">
        <f t="shared" si="33"/>
        <v>0</v>
      </c>
      <c r="H385" s="53"/>
    </row>
    <row r="386" spans="1:8" x14ac:dyDescent="0.25">
      <c r="A386" s="17" t="s">
        <v>608</v>
      </c>
      <c r="B386" s="25" t="s">
        <v>609</v>
      </c>
      <c r="C386" s="19" t="s">
        <v>20</v>
      </c>
      <c r="D386" s="101">
        <v>0</v>
      </c>
      <c r="E386" s="102">
        <v>0</v>
      </c>
      <c r="F386" s="102">
        <f t="shared" si="32"/>
        <v>0</v>
      </c>
      <c r="G386" s="102">
        <f t="shared" si="33"/>
        <v>0</v>
      </c>
      <c r="H386" s="53"/>
    </row>
    <row r="387" spans="1:8" x14ac:dyDescent="0.25">
      <c r="A387" s="17" t="s">
        <v>610</v>
      </c>
      <c r="B387" s="25" t="s">
        <v>611</v>
      </c>
      <c r="C387" s="19" t="s">
        <v>20</v>
      </c>
      <c r="D387" s="101">
        <v>0</v>
      </c>
      <c r="E387" s="102">
        <v>0</v>
      </c>
      <c r="F387" s="108">
        <f t="shared" si="32"/>
        <v>0</v>
      </c>
      <c r="G387" s="108">
        <f t="shared" si="33"/>
        <v>0</v>
      </c>
      <c r="H387" s="53"/>
    </row>
    <row r="388" spans="1:8" x14ac:dyDescent="0.25">
      <c r="A388" s="17" t="s">
        <v>612</v>
      </c>
      <c r="B388" s="25" t="s">
        <v>609</v>
      </c>
      <c r="C388" s="19" t="s">
        <v>20</v>
      </c>
      <c r="D388" s="101">
        <v>0</v>
      </c>
      <c r="E388" s="84">
        <f>IF(E147&lt;0,E387,E387-E147)</f>
        <v>0</v>
      </c>
      <c r="F388" s="108">
        <f t="shared" si="32"/>
        <v>0</v>
      </c>
      <c r="G388" s="108">
        <f t="shared" si="33"/>
        <v>0</v>
      </c>
      <c r="H388" s="53"/>
    </row>
    <row r="389" spans="1:8" x14ac:dyDescent="0.25">
      <c r="A389" s="17" t="s">
        <v>613</v>
      </c>
      <c r="B389" s="24" t="s">
        <v>614</v>
      </c>
      <c r="C389" s="19" t="s">
        <v>20</v>
      </c>
      <c r="D389" s="101">
        <v>0</v>
      </c>
      <c r="E389" s="102">
        <v>0</v>
      </c>
      <c r="F389" s="102">
        <f t="shared" si="32"/>
        <v>0</v>
      </c>
      <c r="G389" s="102">
        <f t="shared" si="33"/>
        <v>0</v>
      </c>
      <c r="H389" s="53"/>
    </row>
    <row r="390" spans="1:8" x14ac:dyDescent="0.25">
      <c r="A390" s="17" t="s">
        <v>615</v>
      </c>
      <c r="B390" s="24" t="s">
        <v>422</v>
      </c>
      <c r="C390" s="19" t="s">
        <v>20</v>
      </c>
      <c r="D390" s="101">
        <v>0</v>
      </c>
      <c r="E390" s="102">
        <v>0</v>
      </c>
      <c r="F390" s="102">
        <f t="shared" si="32"/>
        <v>0</v>
      </c>
      <c r="G390" s="102">
        <f t="shared" si="33"/>
        <v>0</v>
      </c>
      <c r="H390" s="53"/>
    </row>
    <row r="391" spans="1:8" ht="31.5" x14ac:dyDescent="0.25">
      <c r="A391" s="17" t="s">
        <v>616</v>
      </c>
      <c r="B391" s="24" t="s">
        <v>617</v>
      </c>
      <c r="C391" s="19" t="s">
        <v>20</v>
      </c>
      <c r="D391" s="101">
        <v>0</v>
      </c>
      <c r="E391" s="102">
        <v>0</v>
      </c>
      <c r="F391" s="108">
        <f t="shared" si="32"/>
        <v>0</v>
      </c>
      <c r="G391" s="108">
        <f t="shared" si="33"/>
        <v>0</v>
      </c>
      <c r="H391" s="53"/>
    </row>
    <row r="392" spans="1:8" x14ac:dyDescent="0.25">
      <c r="A392" s="17" t="s">
        <v>618</v>
      </c>
      <c r="B392" s="25" t="s">
        <v>44</v>
      </c>
      <c r="C392" s="19" t="s">
        <v>20</v>
      </c>
      <c r="D392" s="101">
        <v>0</v>
      </c>
      <c r="E392" s="102">
        <v>0</v>
      </c>
      <c r="F392" s="102">
        <f t="shared" si="32"/>
        <v>0</v>
      </c>
      <c r="G392" s="102">
        <f t="shared" si="33"/>
        <v>0</v>
      </c>
      <c r="H392" s="53"/>
    </row>
    <row r="393" spans="1:8" x14ac:dyDescent="0.25">
      <c r="A393" s="17" t="s">
        <v>619</v>
      </c>
      <c r="B393" s="54" t="s">
        <v>46</v>
      </c>
      <c r="C393" s="19" t="s">
        <v>20</v>
      </c>
      <c r="D393" s="101">
        <v>0</v>
      </c>
      <c r="E393" s="102">
        <v>0</v>
      </c>
      <c r="F393" s="102">
        <f t="shared" si="32"/>
        <v>0</v>
      </c>
      <c r="G393" s="102">
        <f t="shared" si="33"/>
        <v>0</v>
      </c>
      <c r="H393" s="53"/>
    </row>
    <row r="394" spans="1:8" ht="31.5" x14ac:dyDescent="0.25">
      <c r="A394" s="17" t="s">
        <v>25</v>
      </c>
      <c r="B394" s="23" t="s">
        <v>620</v>
      </c>
      <c r="C394" s="19" t="s">
        <v>20</v>
      </c>
      <c r="D394" s="101">
        <v>0</v>
      </c>
      <c r="E394" s="102">
        <v>0</v>
      </c>
      <c r="F394" s="102">
        <f t="shared" si="32"/>
        <v>0</v>
      </c>
      <c r="G394" s="108">
        <f t="shared" si="33"/>
        <v>0</v>
      </c>
      <c r="H394" s="53"/>
    </row>
    <row r="395" spans="1:8" ht="31.5" x14ac:dyDescent="0.25">
      <c r="A395" s="17" t="s">
        <v>621</v>
      </c>
      <c r="B395" s="24" t="s">
        <v>24</v>
      </c>
      <c r="C395" s="19" t="s">
        <v>20</v>
      </c>
      <c r="D395" s="101">
        <v>0</v>
      </c>
      <c r="E395" s="102">
        <v>0</v>
      </c>
      <c r="F395" s="102">
        <f t="shared" si="32"/>
        <v>0</v>
      </c>
      <c r="G395" s="108">
        <f t="shared" si="33"/>
        <v>0</v>
      </c>
      <c r="H395" s="53"/>
    </row>
    <row r="396" spans="1:8" ht="31.5" x14ac:dyDescent="0.25">
      <c r="A396" s="17" t="s">
        <v>622</v>
      </c>
      <c r="B396" s="24" t="s">
        <v>26</v>
      </c>
      <c r="C396" s="19" t="s">
        <v>20</v>
      </c>
      <c r="D396" s="101">
        <v>0</v>
      </c>
      <c r="E396" s="102">
        <v>0</v>
      </c>
      <c r="F396" s="102">
        <f t="shared" si="32"/>
        <v>0</v>
      </c>
      <c r="G396" s="108">
        <f t="shared" si="33"/>
        <v>0</v>
      </c>
      <c r="H396" s="53"/>
    </row>
    <row r="397" spans="1:8" ht="31.5" x14ac:dyDescent="0.25">
      <c r="A397" s="17" t="s">
        <v>623</v>
      </c>
      <c r="B397" s="24" t="s">
        <v>28</v>
      </c>
      <c r="C397" s="19" t="s">
        <v>20</v>
      </c>
      <c r="D397" s="101">
        <v>0</v>
      </c>
      <c r="E397" s="102">
        <v>0</v>
      </c>
      <c r="F397" s="102">
        <f t="shared" si="32"/>
        <v>0</v>
      </c>
      <c r="G397" s="108">
        <f t="shared" si="33"/>
        <v>0</v>
      </c>
      <c r="H397" s="53"/>
    </row>
    <row r="398" spans="1:8" x14ac:dyDescent="0.25">
      <c r="A398" s="17" t="s">
        <v>27</v>
      </c>
      <c r="B398" s="23" t="s">
        <v>624</v>
      </c>
      <c r="C398" s="19" t="s">
        <v>20</v>
      </c>
      <c r="D398" s="101">
        <v>0</v>
      </c>
      <c r="E398" s="102">
        <v>0</v>
      </c>
      <c r="F398" s="102">
        <f t="shared" si="32"/>
        <v>0</v>
      </c>
      <c r="G398" s="108">
        <f t="shared" si="33"/>
        <v>0</v>
      </c>
      <c r="H398" s="53"/>
    </row>
    <row r="399" spans="1:8" x14ac:dyDescent="0.25">
      <c r="A399" s="17" t="s">
        <v>29</v>
      </c>
      <c r="B399" s="21" t="s">
        <v>625</v>
      </c>
      <c r="C399" s="19" t="s">
        <v>20</v>
      </c>
      <c r="D399" s="101">
        <v>0</v>
      </c>
      <c r="E399" s="102">
        <v>0</v>
      </c>
      <c r="F399" s="102">
        <f t="shared" si="32"/>
        <v>0</v>
      </c>
      <c r="G399" s="108">
        <f t="shared" si="33"/>
        <v>0</v>
      </c>
      <c r="H399" s="53"/>
    </row>
    <row r="400" spans="1:8" x14ac:dyDescent="0.25">
      <c r="A400" s="17" t="s">
        <v>626</v>
      </c>
      <c r="B400" s="23" t="s">
        <v>627</v>
      </c>
      <c r="C400" s="19" t="s">
        <v>20</v>
      </c>
      <c r="D400" s="101">
        <v>0</v>
      </c>
      <c r="E400" s="102">
        <v>0</v>
      </c>
      <c r="F400" s="108">
        <f t="shared" si="32"/>
        <v>0</v>
      </c>
      <c r="G400" s="108">
        <f t="shared" si="33"/>
        <v>0</v>
      </c>
      <c r="H400" s="53"/>
    </row>
    <row r="401" spans="1:8" x14ac:dyDescent="0.25">
      <c r="A401" s="17" t="s">
        <v>628</v>
      </c>
      <c r="B401" s="24" t="s">
        <v>629</v>
      </c>
      <c r="C401" s="19" t="s">
        <v>20</v>
      </c>
      <c r="D401" s="101">
        <v>0</v>
      </c>
      <c r="E401" s="102">
        <v>0</v>
      </c>
      <c r="F401" s="108">
        <f t="shared" si="32"/>
        <v>0</v>
      </c>
      <c r="G401" s="108">
        <f t="shared" si="33"/>
        <v>0</v>
      </c>
      <c r="H401" s="53"/>
    </row>
    <row r="402" spans="1:8" ht="31.5" x14ac:dyDescent="0.25">
      <c r="A402" s="17" t="s">
        <v>630</v>
      </c>
      <c r="B402" s="24" t="s">
        <v>24</v>
      </c>
      <c r="C402" s="19" t="s">
        <v>20</v>
      </c>
      <c r="D402" s="101">
        <v>0</v>
      </c>
      <c r="E402" s="102">
        <v>0</v>
      </c>
      <c r="F402" s="102">
        <f t="shared" si="32"/>
        <v>0</v>
      </c>
      <c r="G402" s="102">
        <f t="shared" si="33"/>
        <v>0</v>
      </c>
      <c r="H402" s="53"/>
    </row>
    <row r="403" spans="1:8" ht="31.5" x14ac:dyDescent="0.25">
      <c r="A403" s="17" t="s">
        <v>631</v>
      </c>
      <c r="B403" s="24" t="s">
        <v>26</v>
      </c>
      <c r="C403" s="19" t="s">
        <v>20</v>
      </c>
      <c r="D403" s="101">
        <v>0</v>
      </c>
      <c r="E403" s="102">
        <v>0</v>
      </c>
      <c r="F403" s="102">
        <f t="shared" si="32"/>
        <v>0</v>
      </c>
      <c r="G403" s="102">
        <f t="shared" si="33"/>
        <v>0</v>
      </c>
      <c r="H403" s="53"/>
    </row>
    <row r="404" spans="1:8" ht="31.5" x14ac:dyDescent="0.25">
      <c r="A404" s="17" t="s">
        <v>632</v>
      </c>
      <c r="B404" s="24" t="s">
        <v>28</v>
      </c>
      <c r="C404" s="19" t="s">
        <v>20</v>
      </c>
      <c r="D404" s="101">
        <v>0</v>
      </c>
      <c r="E404" s="102">
        <v>0</v>
      </c>
      <c r="F404" s="102">
        <f t="shared" si="32"/>
        <v>0</v>
      </c>
      <c r="G404" s="102">
        <f t="shared" si="33"/>
        <v>0</v>
      </c>
      <c r="H404" s="53"/>
    </row>
    <row r="405" spans="1:8" x14ac:dyDescent="0.25">
      <c r="A405" s="17" t="s">
        <v>633</v>
      </c>
      <c r="B405" s="24" t="s">
        <v>408</v>
      </c>
      <c r="C405" s="19" t="s">
        <v>20</v>
      </c>
      <c r="D405" s="101">
        <v>0</v>
      </c>
      <c r="E405" s="102">
        <v>0</v>
      </c>
      <c r="F405" s="102">
        <f t="shared" si="32"/>
        <v>0</v>
      </c>
      <c r="G405" s="102">
        <f t="shared" si="33"/>
        <v>0</v>
      </c>
      <c r="H405" s="53"/>
    </row>
    <row r="406" spans="1:8" x14ac:dyDescent="0.25">
      <c r="A406" s="17" t="s">
        <v>634</v>
      </c>
      <c r="B406" s="24" t="s">
        <v>411</v>
      </c>
      <c r="C406" s="19" t="s">
        <v>20</v>
      </c>
      <c r="D406" s="101">
        <v>0</v>
      </c>
      <c r="E406" s="102">
        <v>0</v>
      </c>
      <c r="F406" s="108">
        <f t="shared" si="32"/>
        <v>0</v>
      </c>
      <c r="G406" s="108">
        <f t="shared" si="33"/>
        <v>0</v>
      </c>
      <c r="H406" s="53"/>
    </row>
    <row r="407" spans="1:8" x14ac:dyDescent="0.25">
      <c r="A407" s="17" t="s">
        <v>635</v>
      </c>
      <c r="B407" s="24" t="s">
        <v>414</v>
      </c>
      <c r="C407" s="19" t="s">
        <v>20</v>
      </c>
      <c r="D407" s="101">
        <v>0</v>
      </c>
      <c r="E407" s="102">
        <v>0</v>
      </c>
      <c r="F407" s="102">
        <f t="shared" si="32"/>
        <v>0</v>
      </c>
      <c r="G407" s="102">
        <f t="shared" si="33"/>
        <v>0</v>
      </c>
      <c r="H407" s="53"/>
    </row>
    <row r="408" spans="1:8" x14ac:dyDescent="0.25">
      <c r="A408" s="17" t="s">
        <v>636</v>
      </c>
      <c r="B408" s="24" t="s">
        <v>420</v>
      </c>
      <c r="C408" s="19" t="s">
        <v>20</v>
      </c>
      <c r="D408" s="101">
        <v>0</v>
      </c>
      <c r="E408" s="102">
        <v>0</v>
      </c>
      <c r="F408" s="102">
        <f t="shared" si="32"/>
        <v>0</v>
      </c>
      <c r="G408" s="102">
        <f t="shared" si="33"/>
        <v>0</v>
      </c>
      <c r="H408" s="53"/>
    </row>
    <row r="409" spans="1:8" x14ac:dyDescent="0.25">
      <c r="A409" s="17" t="s">
        <v>637</v>
      </c>
      <c r="B409" s="24" t="s">
        <v>422</v>
      </c>
      <c r="C409" s="19" t="s">
        <v>20</v>
      </c>
      <c r="D409" s="101">
        <v>0</v>
      </c>
      <c r="E409" s="102">
        <v>0</v>
      </c>
      <c r="F409" s="102">
        <f t="shared" si="32"/>
        <v>0</v>
      </c>
      <c r="G409" s="102">
        <f t="shared" si="33"/>
        <v>0</v>
      </c>
      <c r="H409" s="53"/>
    </row>
    <row r="410" spans="1:8" ht="31.5" x14ac:dyDescent="0.25">
      <c r="A410" s="17" t="s">
        <v>638</v>
      </c>
      <c r="B410" s="24" t="s">
        <v>425</v>
      </c>
      <c r="C410" s="19" t="s">
        <v>20</v>
      </c>
      <c r="D410" s="101">
        <v>0</v>
      </c>
      <c r="E410" s="102">
        <v>0</v>
      </c>
      <c r="F410" s="108">
        <f t="shared" si="32"/>
        <v>0</v>
      </c>
      <c r="G410" s="108">
        <f t="shared" si="33"/>
        <v>0</v>
      </c>
      <c r="H410" s="53"/>
    </row>
    <row r="411" spans="1:8" x14ac:dyDescent="0.25">
      <c r="A411" s="17" t="s">
        <v>639</v>
      </c>
      <c r="B411" s="25" t="s">
        <v>44</v>
      </c>
      <c r="C411" s="19" t="s">
        <v>20</v>
      </c>
      <c r="D411" s="101">
        <v>0</v>
      </c>
      <c r="E411" s="102">
        <v>0</v>
      </c>
      <c r="F411" s="102">
        <f t="shared" si="32"/>
        <v>0</v>
      </c>
      <c r="G411" s="102">
        <f t="shared" si="33"/>
        <v>0</v>
      </c>
      <c r="H411" s="53"/>
    </row>
    <row r="412" spans="1:8" x14ac:dyDescent="0.25">
      <c r="A412" s="17" t="s">
        <v>640</v>
      </c>
      <c r="B412" s="54" t="s">
        <v>46</v>
      </c>
      <c r="C412" s="19" t="s">
        <v>20</v>
      </c>
      <c r="D412" s="101">
        <v>0</v>
      </c>
      <c r="E412" s="102">
        <v>0</v>
      </c>
      <c r="F412" s="102">
        <f t="shared" si="32"/>
        <v>0</v>
      </c>
      <c r="G412" s="102">
        <f t="shared" si="33"/>
        <v>0</v>
      </c>
      <c r="H412" s="53"/>
    </row>
    <row r="413" spans="1:8" x14ac:dyDescent="0.25">
      <c r="A413" s="17" t="s">
        <v>641</v>
      </c>
      <c r="B413" s="23" t="s">
        <v>642</v>
      </c>
      <c r="C413" s="19" t="s">
        <v>20</v>
      </c>
      <c r="D413" s="101">
        <v>0</v>
      </c>
      <c r="E413" s="102">
        <v>0</v>
      </c>
      <c r="F413" s="102">
        <f t="shared" si="32"/>
        <v>0</v>
      </c>
      <c r="G413" s="102">
        <f t="shared" si="33"/>
        <v>0</v>
      </c>
      <c r="H413" s="53"/>
    </row>
    <row r="414" spans="1:8" x14ac:dyDescent="0.25">
      <c r="A414" s="17" t="s">
        <v>643</v>
      </c>
      <c r="B414" s="23" t="s">
        <v>644</v>
      </c>
      <c r="C414" s="19" t="s">
        <v>20</v>
      </c>
      <c r="D414" s="101">
        <v>0</v>
      </c>
      <c r="E414" s="102">
        <v>0</v>
      </c>
      <c r="F414" s="102">
        <f t="shared" si="32"/>
        <v>0</v>
      </c>
      <c r="G414" s="108">
        <f t="shared" si="33"/>
        <v>0</v>
      </c>
      <c r="H414" s="53"/>
    </row>
    <row r="415" spans="1:8" x14ac:dyDescent="0.25">
      <c r="A415" s="17" t="s">
        <v>645</v>
      </c>
      <c r="B415" s="24" t="s">
        <v>629</v>
      </c>
      <c r="C415" s="19" t="s">
        <v>20</v>
      </c>
      <c r="D415" s="101">
        <v>0</v>
      </c>
      <c r="E415" s="102">
        <v>0</v>
      </c>
      <c r="F415" s="102">
        <f t="shared" si="32"/>
        <v>0</v>
      </c>
      <c r="G415" s="108">
        <f t="shared" si="33"/>
        <v>0</v>
      </c>
      <c r="H415" s="53"/>
    </row>
    <row r="416" spans="1:8" ht="31.5" x14ac:dyDescent="0.25">
      <c r="A416" s="17" t="s">
        <v>646</v>
      </c>
      <c r="B416" s="24" t="s">
        <v>24</v>
      </c>
      <c r="C416" s="19" t="s">
        <v>20</v>
      </c>
      <c r="D416" s="101">
        <v>0</v>
      </c>
      <c r="E416" s="102">
        <v>0</v>
      </c>
      <c r="F416" s="102">
        <f t="shared" si="32"/>
        <v>0</v>
      </c>
      <c r="G416" s="102">
        <f t="shared" si="33"/>
        <v>0</v>
      </c>
      <c r="H416" s="53"/>
    </row>
    <row r="417" spans="1:9" ht="31.5" x14ac:dyDescent="0.25">
      <c r="A417" s="17" t="s">
        <v>647</v>
      </c>
      <c r="B417" s="24" t="s">
        <v>26</v>
      </c>
      <c r="C417" s="19" t="s">
        <v>20</v>
      </c>
      <c r="D417" s="101">
        <v>0</v>
      </c>
      <c r="E417" s="102">
        <v>0</v>
      </c>
      <c r="F417" s="102">
        <f t="shared" si="32"/>
        <v>0</v>
      </c>
      <c r="G417" s="102">
        <f t="shared" si="33"/>
        <v>0</v>
      </c>
      <c r="H417" s="53"/>
    </row>
    <row r="418" spans="1:9" ht="31.5" x14ac:dyDescent="0.25">
      <c r="A418" s="17" t="s">
        <v>648</v>
      </c>
      <c r="B418" s="24" t="s">
        <v>28</v>
      </c>
      <c r="C418" s="19" t="s">
        <v>20</v>
      </c>
      <c r="D418" s="101">
        <v>0</v>
      </c>
      <c r="E418" s="102">
        <v>0</v>
      </c>
      <c r="F418" s="102">
        <f t="shared" si="32"/>
        <v>0</v>
      </c>
      <c r="G418" s="102">
        <f t="shared" si="33"/>
        <v>0</v>
      </c>
      <c r="H418" s="53"/>
    </row>
    <row r="419" spans="1:9" x14ac:dyDescent="0.25">
      <c r="A419" s="17" t="s">
        <v>649</v>
      </c>
      <c r="B419" s="24" t="s">
        <v>408</v>
      </c>
      <c r="C419" s="19" t="s">
        <v>20</v>
      </c>
      <c r="D419" s="101">
        <v>0</v>
      </c>
      <c r="E419" s="102">
        <v>0</v>
      </c>
      <c r="F419" s="102">
        <f t="shared" si="32"/>
        <v>0</v>
      </c>
      <c r="G419" s="102">
        <f t="shared" si="33"/>
        <v>0</v>
      </c>
      <c r="H419" s="53"/>
    </row>
    <row r="420" spans="1:9" x14ac:dyDescent="0.25">
      <c r="A420" s="17" t="s">
        <v>650</v>
      </c>
      <c r="B420" s="24" t="s">
        <v>411</v>
      </c>
      <c r="C420" s="19" t="s">
        <v>20</v>
      </c>
      <c r="D420" s="101">
        <v>0</v>
      </c>
      <c r="E420" s="102">
        <v>0</v>
      </c>
      <c r="F420" s="102">
        <f t="shared" si="32"/>
        <v>0</v>
      </c>
      <c r="G420" s="108">
        <f t="shared" si="33"/>
        <v>0</v>
      </c>
      <c r="H420" s="53"/>
    </row>
    <row r="421" spans="1:9" x14ac:dyDescent="0.25">
      <c r="A421" s="17" t="s">
        <v>651</v>
      </c>
      <c r="B421" s="24" t="s">
        <v>414</v>
      </c>
      <c r="C421" s="19" t="s">
        <v>20</v>
      </c>
      <c r="D421" s="101">
        <v>0</v>
      </c>
      <c r="E421" s="102">
        <v>0</v>
      </c>
      <c r="F421" s="102">
        <f t="shared" si="32"/>
        <v>0</v>
      </c>
      <c r="G421" s="102">
        <f t="shared" si="33"/>
        <v>0</v>
      </c>
      <c r="H421" s="53"/>
    </row>
    <row r="422" spans="1:9" x14ac:dyDescent="0.25">
      <c r="A422" s="17" t="s">
        <v>652</v>
      </c>
      <c r="B422" s="24" t="s">
        <v>420</v>
      </c>
      <c r="C422" s="19" t="s">
        <v>20</v>
      </c>
      <c r="D422" s="101">
        <v>0</v>
      </c>
      <c r="E422" s="102">
        <v>0</v>
      </c>
      <c r="F422" s="102">
        <f t="shared" si="32"/>
        <v>0</v>
      </c>
      <c r="G422" s="102">
        <f t="shared" si="33"/>
        <v>0</v>
      </c>
      <c r="H422" s="53"/>
    </row>
    <row r="423" spans="1:9" x14ac:dyDescent="0.25">
      <c r="A423" s="17" t="s">
        <v>653</v>
      </c>
      <c r="B423" s="24" t="s">
        <v>422</v>
      </c>
      <c r="C423" s="19" t="s">
        <v>20</v>
      </c>
      <c r="D423" s="101">
        <v>0</v>
      </c>
      <c r="E423" s="102">
        <v>0</v>
      </c>
      <c r="F423" s="102">
        <f t="shared" si="32"/>
        <v>0</v>
      </c>
      <c r="G423" s="102">
        <f t="shared" si="33"/>
        <v>0</v>
      </c>
      <c r="H423" s="53"/>
    </row>
    <row r="424" spans="1:9" ht="31.5" x14ac:dyDescent="0.25">
      <c r="A424" s="17" t="s">
        <v>654</v>
      </c>
      <c r="B424" s="24" t="s">
        <v>425</v>
      </c>
      <c r="C424" s="19" t="s">
        <v>20</v>
      </c>
      <c r="D424" s="101">
        <v>0</v>
      </c>
      <c r="E424" s="102">
        <v>0</v>
      </c>
      <c r="F424" s="102">
        <f t="shared" si="32"/>
        <v>0</v>
      </c>
      <c r="G424" s="108">
        <f t="shared" si="33"/>
        <v>0</v>
      </c>
      <c r="H424" s="53"/>
    </row>
    <row r="425" spans="1:9" x14ac:dyDescent="0.25">
      <c r="A425" s="17" t="s">
        <v>655</v>
      </c>
      <c r="B425" s="54" t="s">
        <v>44</v>
      </c>
      <c r="C425" s="19" t="s">
        <v>20</v>
      </c>
      <c r="D425" s="101">
        <v>0</v>
      </c>
      <c r="E425" s="102">
        <v>0</v>
      </c>
      <c r="F425" s="102">
        <f t="shared" si="32"/>
        <v>0</v>
      </c>
      <c r="G425" s="102">
        <f t="shared" si="33"/>
        <v>0</v>
      </c>
      <c r="H425" s="53"/>
    </row>
    <row r="426" spans="1:9" x14ac:dyDescent="0.25">
      <c r="A426" s="17" t="s">
        <v>656</v>
      </c>
      <c r="B426" s="54" t="s">
        <v>46</v>
      </c>
      <c r="C426" s="19" t="s">
        <v>20</v>
      </c>
      <c r="D426" s="101">
        <v>0</v>
      </c>
      <c r="E426" s="102">
        <v>0</v>
      </c>
      <c r="F426" s="102">
        <f t="shared" si="32"/>
        <v>0</v>
      </c>
      <c r="G426" s="102">
        <f t="shared" si="33"/>
        <v>0</v>
      </c>
      <c r="H426" s="53"/>
    </row>
    <row r="427" spans="1:9" x14ac:dyDescent="0.25">
      <c r="A427" s="17" t="s">
        <v>31</v>
      </c>
      <c r="B427" s="21" t="s">
        <v>657</v>
      </c>
      <c r="C427" s="19" t="s">
        <v>20</v>
      </c>
      <c r="D427" s="101">
        <v>0</v>
      </c>
      <c r="E427" s="102">
        <v>0</v>
      </c>
      <c r="F427" s="102">
        <f t="shared" si="32"/>
        <v>0</v>
      </c>
      <c r="G427" s="108">
        <f t="shared" si="33"/>
        <v>0</v>
      </c>
      <c r="H427" s="53"/>
    </row>
    <row r="428" spans="1:9" x14ac:dyDescent="0.25">
      <c r="A428" s="17" t="s">
        <v>33</v>
      </c>
      <c r="B428" s="21" t="s">
        <v>658</v>
      </c>
      <c r="C428" s="19" t="s">
        <v>20</v>
      </c>
      <c r="D428" s="101">
        <v>0</v>
      </c>
      <c r="E428" s="102">
        <v>0</v>
      </c>
      <c r="F428" s="102">
        <f t="shared" si="32"/>
        <v>0</v>
      </c>
      <c r="G428" s="108">
        <f t="shared" si="33"/>
        <v>0</v>
      </c>
      <c r="H428" s="53"/>
    </row>
    <row r="429" spans="1:9" x14ac:dyDescent="0.25">
      <c r="A429" s="17" t="s">
        <v>659</v>
      </c>
      <c r="B429" s="23" t="s">
        <v>660</v>
      </c>
      <c r="C429" s="19" t="s">
        <v>20</v>
      </c>
      <c r="D429" s="101">
        <v>0</v>
      </c>
      <c r="E429" s="102">
        <v>0</v>
      </c>
      <c r="F429" s="102">
        <f t="shared" si="32"/>
        <v>0</v>
      </c>
      <c r="G429" s="102">
        <f t="shared" si="33"/>
        <v>0</v>
      </c>
      <c r="H429" s="53"/>
      <c r="I429" s="55"/>
    </row>
    <row r="430" spans="1:9" x14ac:dyDescent="0.25">
      <c r="A430" s="17" t="s">
        <v>661</v>
      </c>
      <c r="B430" s="23" t="s">
        <v>662</v>
      </c>
      <c r="C430" s="19" t="s">
        <v>20</v>
      </c>
      <c r="D430" s="101">
        <v>0</v>
      </c>
      <c r="E430" s="102">
        <v>0</v>
      </c>
      <c r="F430" s="102">
        <f t="shared" si="32"/>
        <v>0</v>
      </c>
      <c r="G430" s="108">
        <f t="shared" si="33"/>
        <v>0</v>
      </c>
      <c r="H430" s="53"/>
      <c r="I430" s="56"/>
    </row>
    <row r="431" spans="1:9" x14ac:dyDescent="0.25">
      <c r="A431" s="17" t="s">
        <v>49</v>
      </c>
      <c r="B431" s="52" t="s">
        <v>663</v>
      </c>
      <c r="C431" s="19" t="s">
        <v>20</v>
      </c>
      <c r="D431" s="101">
        <v>0</v>
      </c>
      <c r="E431" s="102">
        <v>0</v>
      </c>
      <c r="F431" s="102">
        <f t="shared" si="32"/>
        <v>0</v>
      </c>
      <c r="G431" s="108">
        <f t="shared" si="33"/>
        <v>0</v>
      </c>
      <c r="H431" s="53"/>
    </row>
    <row r="432" spans="1:9" x14ac:dyDescent="0.25">
      <c r="A432" s="17" t="s">
        <v>51</v>
      </c>
      <c r="B432" s="21" t="s">
        <v>664</v>
      </c>
      <c r="C432" s="19" t="s">
        <v>20</v>
      </c>
      <c r="D432" s="101">
        <v>0</v>
      </c>
      <c r="E432" s="102">
        <v>0</v>
      </c>
      <c r="F432" s="102">
        <f t="shared" si="32"/>
        <v>0</v>
      </c>
      <c r="G432" s="102">
        <f t="shared" si="33"/>
        <v>0</v>
      </c>
      <c r="H432" s="53"/>
    </row>
    <row r="433" spans="1:8" x14ac:dyDescent="0.25">
      <c r="A433" s="17" t="s">
        <v>55</v>
      </c>
      <c r="B433" s="21" t="s">
        <v>665</v>
      </c>
      <c r="C433" s="19" t="s">
        <v>20</v>
      </c>
      <c r="D433" s="101">
        <v>0</v>
      </c>
      <c r="E433" s="102">
        <v>0</v>
      </c>
      <c r="F433" s="102">
        <f t="shared" si="32"/>
        <v>0</v>
      </c>
      <c r="G433" s="102">
        <f t="shared" si="33"/>
        <v>0</v>
      </c>
      <c r="H433" s="53"/>
    </row>
    <row r="434" spans="1:8" x14ac:dyDescent="0.25">
      <c r="A434" s="17" t="s">
        <v>56</v>
      </c>
      <c r="B434" s="21" t="s">
        <v>666</v>
      </c>
      <c r="C434" s="19" t="s">
        <v>20</v>
      </c>
      <c r="D434" s="101">
        <v>0</v>
      </c>
      <c r="E434" s="102">
        <v>0</v>
      </c>
      <c r="F434" s="102">
        <f t="shared" si="32"/>
        <v>0</v>
      </c>
      <c r="G434" s="102">
        <f t="shared" si="33"/>
        <v>0</v>
      </c>
      <c r="H434" s="53"/>
    </row>
    <row r="435" spans="1:8" x14ac:dyDescent="0.25">
      <c r="A435" s="17" t="s">
        <v>57</v>
      </c>
      <c r="B435" s="21" t="s">
        <v>667</v>
      </c>
      <c r="C435" s="19" t="s">
        <v>20</v>
      </c>
      <c r="D435" s="101">
        <v>0</v>
      </c>
      <c r="E435" s="102">
        <v>0</v>
      </c>
      <c r="F435" s="102">
        <f t="shared" si="32"/>
        <v>0</v>
      </c>
      <c r="G435" s="102">
        <f t="shared" si="33"/>
        <v>0</v>
      </c>
      <c r="H435" s="53"/>
    </row>
    <row r="436" spans="1:8" x14ac:dyDescent="0.25">
      <c r="A436" s="17" t="s">
        <v>58</v>
      </c>
      <c r="B436" s="21" t="s">
        <v>668</v>
      </c>
      <c r="C436" s="19" t="s">
        <v>20</v>
      </c>
      <c r="D436" s="101">
        <v>0</v>
      </c>
      <c r="E436" s="102">
        <v>0</v>
      </c>
      <c r="F436" s="102">
        <f t="shared" si="32"/>
        <v>0</v>
      </c>
      <c r="G436" s="108">
        <f t="shared" si="33"/>
        <v>0</v>
      </c>
      <c r="H436" s="53"/>
    </row>
    <row r="437" spans="1:8" x14ac:dyDescent="0.25">
      <c r="A437" s="17" t="s">
        <v>98</v>
      </c>
      <c r="B437" s="23" t="s">
        <v>307</v>
      </c>
      <c r="C437" s="19" t="s">
        <v>20</v>
      </c>
      <c r="D437" s="101">
        <v>0</v>
      </c>
      <c r="E437" s="102">
        <v>0</v>
      </c>
      <c r="F437" s="102">
        <f t="shared" ref="F437:F442" si="34">E437-D437</f>
        <v>0</v>
      </c>
      <c r="G437" s="102">
        <f t="shared" ref="G437:G442" si="35">IFERROR(F437/D437*100,0)</f>
        <v>0</v>
      </c>
      <c r="H437" s="53"/>
    </row>
    <row r="438" spans="1:8" ht="31.5" x14ac:dyDescent="0.25">
      <c r="A438" s="17" t="s">
        <v>669</v>
      </c>
      <c r="B438" s="24" t="s">
        <v>670</v>
      </c>
      <c r="C438" s="19" t="s">
        <v>20</v>
      </c>
      <c r="D438" s="101">
        <v>0</v>
      </c>
      <c r="E438" s="102">
        <v>0</v>
      </c>
      <c r="F438" s="102">
        <f t="shared" si="34"/>
        <v>0</v>
      </c>
      <c r="G438" s="102">
        <f t="shared" si="35"/>
        <v>0</v>
      </c>
      <c r="H438" s="53"/>
    </row>
    <row r="439" spans="1:8" x14ac:dyDescent="0.25">
      <c r="A439" s="17" t="s">
        <v>100</v>
      </c>
      <c r="B439" s="23" t="s">
        <v>309</v>
      </c>
      <c r="C439" s="19" t="s">
        <v>20</v>
      </c>
      <c r="D439" s="101">
        <v>0</v>
      </c>
      <c r="E439" s="102">
        <v>0</v>
      </c>
      <c r="F439" s="102">
        <f t="shared" si="34"/>
        <v>0</v>
      </c>
      <c r="G439" s="102">
        <f t="shared" si="35"/>
        <v>0</v>
      </c>
      <c r="H439" s="53"/>
    </row>
    <row r="440" spans="1:8" ht="31.5" x14ac:dyDescent="0.25">
      <c r="A440" s="17" t="s">
        <v>671</v>
      </c>
      <c r="B440" s="24" t="s">
        <v>672</v>
      </c>
      <c r="C440" s="19" t="s">
        <v>20</v>
      </c>
      <c r="D440" s="101">
        <v>0</v>
      </c>
      <c r="E440" s="102">
        <v>0</v>
      </c>
      <c r="F440" s="102">
        <f t="shared" si="34"/>
        <v>0</v>
      </c>
      <c r="G440" s="102">
        <f t="shared" si="35"/>
        <v>0</v>
      </c>
      <c r="H440" s="53"/>
    </row>
    <row r="441" spans="1:8" x14ac:dyDescent="0.25">
      <c r="A441" s="17" t="s">
        <v>59</v>
      </c>
      <c r="B441" s="21" t="s">
        <v>673</v>
      </c>
      <c r="C441" s="19" t="s">
        <v>20</v>
      </c>
      <c r="D441" s="101">
        <v>0</v>
      </c>
      <c r="E441" s="102">
        <v>0</v>
      </c>
      <c r="F441" s="102">
        <f t="shared" si="34"/>
        <v>0</v>
      </c>
      <c r="G441" s="102">
        <f t="shared" si="35"/>
        <v>0</v>
      </c>
      <c r="H441" s="53"/>
    </row>
    <row r="442" spans="1:8" ht="16.5" thickBot="1" x14ac:dyDescent="0.3">
      <c r="A442" s="26" t="s">
        <v>60</v>
      </c>
      <c r="B442" s="57" t="s">
        <v>674</v>
      </c>
      <c r="C442" s="19" t="s">
        <v>20</v>
      </c>
      <c r="D442" s="105">
        <v>0</v>
      </c>
      <c r="E442" s="107">
        <v>0</v>
      </c>
      <c r="F442" s="107">
        <f t="shared" si="34"/>
        <v>0</v>
      </c>
      <c r="G442" s="113">
        <f t="shared" si="35"/>
        <v>0</v>
      </c>
      <c r="H442" s="58"/>
    </row>
    <row r="443" spans="1:8" x14ac:dyDescent="0.25">
      <c r="A443" s="13" t="s">
        <v>117</v>
      </c>
      <c r="B443" s="14" t="s">
        <v>111</v>
      </c>
      <c r="C443" s="59" t="s">
        <v>226</v>
      </c>
      <c r="D443" s="114" t="s">
        <v>706</v>
      </c>
      <c r="E443" s="115" t="s">
        <v>706</v>
      </c>
      <c r="F443" s="116" t="s">
        <v>706</v>
      </c>
      <c r="G443" s="115" t="s">
        <v>706</v>
      </c>
      <c r="H443" s="100" t="s">
        <v>706</v>
      </c>
    </row>
    <row r="444" spans="1:8" ht="47.25" x14ac:dyDescent="0.25">
      <c r="A444" s="17" t="s">
        <v>675</v>
      </c>
      <c r="B444" s="21" t="s">
        <v>676</v>
      </c>
      <c r="C444" s="19" t="s">
        <v>20</v>
      </c>
      <c r="D444" s="105">
        <v>0</v>
      </c>
      <c r="E444" s="102">
        <v>0</v>
      </c>
      <c r="F444" s="108">
        <f t="shared" ref="F444:F451" si="36">E444-D444</f>
        <v>0</v>
      </c>
      <c r="G444" s="102">
        <f t="shared" ref="G444:G451" si="37">IFERROR(F444/D444*100,0)</f>
        <v>0</v>
      </c>
      <c r="H444" s="20"/>
    </row>
    <row r="445" spans="1:8" x14ac:dyDescent="0.25">
      <c r="A445" s="17" t="s">
        <v>120</v>
      </c>
      <c r="B445" s="23" t="s">
        <v>677</v>
      </c>
      <c r="C445" s="19" t="s">
        <v>20</v>
      </c>
      <c r="D445" s="105">
        <v>0</v>
      </c>
      <c r="E445" s="102">
        <v>0</v>
      </c>
      <c r="F445" s="108">
        <f t="shared" si="36"/>
        <v>0</v>
      </c>
      <c r="G445" s="102">
        <f t="shared" si="37"/>
        <v>0</v>
      </c>
      <c r="H445" s="20"/>
    </row>
    <row r="446" spans="1:8" ht="31.5" x14ac:dyDescent="0.25">
      <c r="A446" s="17" t="s">
        <v>121</v>
      </c>
      <c r="B446" s="23" t="s">
        <v>678</v>
      </c>
      <c r="C446" s="19" t="s">
        <v>20</v>
      </c>
      <c r="D446" s="105">
        <v>0</v>
      </c>
      <c r="E446" s="102">
        <v>0</v>
      </c>
      <c r="F446" s="108">
        <f t="shared" si="36"/>
        <v>0</v>
      </c>
      <c r="G446" s="102">
        <f t="shared" si="37"/>
        <v>0</v>
      </c>
      <c r="H446" s="20"/>
    </row>
    <row r="447" spans="1:8" x14ac:dyDescent="0.25">
      <c r="A447" s="17" t="s">
        <v>122</v>
      </c>
      <c r="B447" s="23" t="s">
        <v>679</v>
      </c>
      <c r="C447" s="19" t="s">
        <v>20</v>
      </c>
      <c r="D447" s="105">
        <v>0</v>
      </c>
      <c r="E447" s="102">
        <v>0</v>
      </c>
      <c r="F447" s="108">
        <f t="shared" si="36"/>
        <v>0</v>
      </c>
      <c r="G447" s="102">
        <f t="shared" si="37"/>
        <v>0</v>
      </c>
      <c r="H447" s="20"/>
    </row>
    <row r="448" spans="1:8" ht="31.5" x14ac:dyDescent="0.25">
      <c r="A448" s="17" t="s">
        <v>123</v>
      </c>
      <c r="B448" s="21" t="s">
        <v>680</v>
      </c>
      <c r="C448" s="61" t="s">
        <v>226</v>
      </c>
      <c r="D448" s="101">
        <v>0</v>
      </c>
      <c r="E448" s="102">
        <v>0</v>
      </c>
      <c r="F448" s="108">
        <f t="shared" si="36"/>
        <v>0</v>
      </c>
      <c r="G448" s="102">
        <f t="shared" si="37"/>
        <v>0</v>
      </c>
      <c r="H448" s="20"/>
    </row>
    <row r="449" spans="1:8" x14ac:dyDescent="0.25">
      <c r="A449" s="17" t="s">
        <v>681</v>
      </c>
      <c r="B449" s="23" t="s">
        <v>682</v>
      </c>
      <c r="C449" s="19" t="s">
        <v>20</v>
      </c>
      <c r="D449" s="101">
        <v>0</v>
      </c>
      <c r="E449" s="102">
        <v>0</v>
      </c>
      <c r="F449" s="102">
        <f t="shared" si="36"/>
        <v>0</v>
      </c>
      <c r="G449" s="102">
        <f t="shared" si="37"/>
        <v>0</v>
      </c>
      <c r="H449" s="20"/>
    </row>
    <row r="450" spans="1:8" x14ac:dyDescent="0.25">
      <c r="A450" s="17" t="s">
        <v>683</v>
      </c>
      <c r="B450" s="23" t="s">
        <v>684</v>
      </c>
      <c r="C450" s="19" t="s">
        <v>20</v>
      </c>
      <c r="D450" s="101">
        <v>0</v>
      </c>
      <c r="E450" s="102">
        <v>0</v>
      </c>
      <c r="F450" s="102">
        <f t="shared" si="36"/>
        <v>0</v>
      </c>
      <c r="G450" s="102">
        <f t="shared" si="37"/>
        <v>0</v>
      </c>
      <c r="H450" s="20"/>
    </row>
    <row r="451" spans="1:8" ht="16.5" thickBot="1" x14ac:dyDescent="0.3">
      <c r="A451" s="30" t="s">
        <v>685</v>
      </c>
      <c r="B451" s="62" t="s">
        <v>686</v>
      </c>
      <c r="C451" s="32" t="s">
        <v>20</v>
      </c>
      <c r="D451" s="106">
        <v>0</v>
      </c>
      <c r="E451" s="107">
        <v>0</v>
      </c>
      <c r="F451" s="109">
        <f t="shared" si="36"/>
        <v>0</v>
      </c>
      <c r="G451" s="107">
        <f t="shared" si="37"/>
        <v>0</v>
      </c>
      <c r="H451" s="33"/>
    </row>
    <row r="452" spans="1:8" x14ac:dyDescent="0.25">
      <c r="A452" s="63"/>
      <c r="B452" s="64"/>
      <c r="C452" s="65"/>
      <c r="D452" s="66"/>
      <c r="E452" s="66"/>
      <c r="F452" s="66"/>
      <c r="G452" s="67"/>
      <c r="H452" s="67"/>
    </row>
    <row r="453" spans="1:8" x14ac:dyDescent="0.25">
      <c r="A453" s="63"/>
      <c r="B453" s="64"/>
      <c r="C453" s="65"/>
      <c r="D453" s="66"/>
      <c r="E453" s="66"/>
      <c r="F453" s="66"/>
      <c r="G453" s="67"/>
      <c r="H453" s="67"/>
    </row>
    <row r="454" spans="1:8" x14ac:dyDescent="0.25">
      <c r="A454" s="68" t="s">
        <v>687</v>
      </c>
      <c r="B454" s="64"/>
      <c r="C454" s="65"/>
      <c r="D454" s="66"/>
      <c r="E454" s="66"/>
      <c r="F454" s="66"/>
      <c r="G454" s="67"/>
      <c r="H454" s="67"/>
    </row>
    <row r="455" spans="1:8" x14ac:dyDescent="0.25">
      <c r="A455" s="151" t="s">
        <v>688</v>
      </c>
      <c r="B455" s="151"/>
      <c r="C455" s="151"/>
      <c r="D455" s="151"/>
      <c r="E455" s="151"/>
      <c r="F455" s="151"/>
      <c r="G455" s="151"/>
      <c r="H455" s="151"/>
    </row>
    <row r="456" spans="1:8" x14ac:dyDescent="0.25">
      <c r="A456" s="151" t="s">
        <v>689</v>
      </c>
      <c r="B456" s="151"/>
      <c r="C456" s="151"/>
      <c r="D456" s="151"/>
      <c r="E456" s="151"/>
      <c r="F456" s="151"/>
      <c r="G456" s="151"/>
      <c r="H456" s="151"/>
    </row>
    <row r="457" spans="1:8" x14ac:dyDescent="0.25">
      <c r="A457" s="151" t="s">
        <v>690</v>
      </c>
      <c r="B457" s="151"/>
      <c r="C457" s="151"/>
      <c r="D457" s="151"/>
      <c r="E457" s="151"/>
      <c r="F457" s="151"/>
      <c r="G457" s="151"/>
      <c r="H457" s="151"/>
    </row>
    <row r="458" spans="1:8" ht="15.75" customHeight="1" x14ac:dyDescent="0.25">
      <c r="A458" s="120" t="s">
        <v>691</v>
      </c>
      <c r="B458" s="120"/>
      <c r="C458" s="120"/>
      <c r="D458" s="120"/>
      <c r="E458" s="120"/>
      <c r="F458" s="120"/>
      <c r="G458" s="120"/>
      <c r="H458" s="120"/>
    </row>
    <row r="459" spans="1:8" ht="53.25" customHeight="1" x14ac:dyDescent="0.25">
      <c r="A459" s="136" t="s">
        <v>692</v>
      </c>
      <c r="B459" s="136"/>
      <c r="C459" s="136"/>
      <c r="D459" s="136"/>
      <c r="E459" s="136"/>
      <c r="F459" s="136"/>
      <c r="G459" s="136"/>
      <c r="H459" s="136"/>
    </row>
    <row r="460" spans="1:8" x14ac:dyDescent="0.25">
      <c r="A460" s="63"/>
      <c r="B460" s="64"/>
      <c r="C460" s="65"/>
      <c r="D460" s="66"/>
      <c r="E460" s="66"/>
      <c r="F460" s="66"/>
      <c r="G460" s="67"/>
      <c r="H460" s="67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МРСКСибири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ИА</vt:lpstr>
      <vt:lpstr>АЭ!Заголовки_для_печати</vt:lpstr>
      <vt:lpstr>БЭ!Заголовки_для_печати</vt:lpstr>
      <vt:lpstr>ГАЭС!Заголовки_для_печати</vt:lpstr>
      <vt:lpstr>ИА!Заголовки_для_печати</vt:lpstr>
      <vt:lpstr>КУЭ!Заголовки_для_печати</vt:lpstr>
      <vt:lpstr>КЭ!Заголовки_для_печати</vt:lpstr>
      <vt:lpstr>МРСКСибири!Заголовки_для_печати</vt:lpstr>
      <vt:lpstr>ОЭ!Заголовки_для_печати</vt:lpstr>
      <vt:lpstr>ХЭ!Заголовки_для_печати</vt:lpstr>
      <vt:lpstr>ЧЭ!Заголовки_для_печати</vt:lpstr>
      <vt:lpstr>АЭ!Область_печати</vt:lpstr>
      <vt:lpstr>БЭ!Область_печати</vt:lpstr>
      <vt:lpstr>ГАЭС!Область_печати</vt:lpstr>
      <vt:lpstr>ИА!Область_печати</vt:lpstr>
      <vt:lpstr>КУЭ!Область_печати</vt:lpstr>
      <vt:lpstr>КЭ!Область_печати</vt:lpstr>
      <vt:lpstr>МРСКСибири!Область_печати</vt:lpstr>
      <vt:lpstr>ОЭ!Область_печати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2019-04-16T03:39:10Z</dcterms:created>
  <dcterms:modified xsi:type="dcterms:W3CDTF">2019-08-13T05:41:31Z</dcterms:modified>
</cp:coreProperties>
</file>